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Jean-Marc Baratte\Documents\STE VAPEUR D EAU ORIGINAL\DCE\"/>
    </mc:Choice>
  </mc:AlternateContent>
  <xr:revisionPtr revIDLastSave="0" documentId="13_ncr:1_{701CE57A-2CF7-4C5E-A1A0-23CB89FE46E2}" xr6:coauthVersionLast="47" xr6:coauthVersionMax="47" xr10:uidLastSave="{00000000-0000-0000-0000-000000000000}"/>
  <bookViews>
    <workbookView xWindow="-28920" yWindow="-1875" windowWidth="29040" windowHeight="15840" firstSheet="2" activeTab="2" xr2:uid="{7CCC4FE8-4464-477C-BCFC-4D55AC768B11}"/>
  </bookViews>
  <sheets>
    <sheet name="Consignes" sheetId="2" r:id="rId1"/>
    <sheet name="Notation simplifiée" sheetId="16" r:id="rId2"/>
    <sheet name="Notation complète" sheetId="11" r:id="rId3"/>
    <sheet name="Fonctionnalités" sheetId="15" r:id="rId4"/>
    <sheet name="Performances opérationnelles " sheetId="1" r:id="rId5"/>
    <sheet name="Installation &amp; mise en service" sheetId="6" r:id="rId6"/>
    <sheet name="Garantie et maintenance" sheetId="8" r:id="rId7"/>
    <sheet name="Durabilité" sheetId="14" r:id="rId8"/>
    <sheet name="Contrôle &amp; Sécurité" sheetId="5" r:id="rId9"/>
    <sheet name="Conditions de travail" sheetId="3" r:id="rId10"/>
    <sheet name="Informations sur le candidat" sheetId="7" r:id="rId11"/>
    <sheet name="Echelle de notation" sheetId="13" r:id="rId12"/>
    <sheet name="Pondération" sheetId="17" r:id="rId13"/>
  </sheets>
  <externalReferences>
    <externalReference r:id="rId14"/>
    <externalReference r:id="rId15"/>
    <externalReference r:id="rId16"/>
  </externalReferences>
  <definedNames>
    <definedName name="Evaluation">[1]Menus!$G$2:$G$5</definedName>
    <definedName name="evaluation_cpa">'[2]Appréciation CPA'!$A$1:$P$36</definedName>
    <definedName name="graphique">'[2]Détail jalon'!$A$1:$H$42</definedName>
    <definedName name="Libellé">[1]Menus!$E$2:$E$6</definedName>
    <definedName name="Liste">[3]Périmètre!$F$5:$F$99</definedName>
    <definedName name="liste_CHU">#REF!</definedName>
    <definedName name="Mois">[1]Menus!$A$2:$A$11</definedName>
    <definedName name="Question">[1]Menus!$D$2:$D$6</definedName>
    <definedName name="Semaine">'[3]Appréciation CPA'!$C$1:$AS$1</definedName>
    <definedName name="Sites">[1]Menus!$J$2:$J$100</definedName>
    <definedName name="Suivipres">[2]Présence!$A$1:$K$29</definedName>
    <definedName name="_xlnm.Print_Area" localSheetId="11">'Echelle de notation'!$A$1:$H$13</definedName>
    <definedName name="_xlnm.Print_Area" localSheetId="2">'Notation complète'!$A$1:$T$20</definedName>
    <definedName name="_xlnm.Print_Area" localSheetId="1">'Notation simplifiée'!$A$1:$T$20</definedName>
    <definedName name="_xlnm.Print_Area" localSheetId="12">Pondération!$A$1:$J$20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17" l="1"/>
  <c r="H28" i="17"/>
  <c r="H27" i="17"/>
  <c r="H26" i="17"/>
  <c r="H25" i="17"/>
  <c r="J28" i="17"/>
  <c r="G28" i="17"/>
  <c r="J27" i="17"/>
  <c r="G27" i="17"/>
  <c r="J26" i="17"/>
  <c r="G26" i="17"/>
  <c r="J25" i="17"/>
  <c r="G25" i="17"/>
  <c r="D25" i="17"/>
  <c r="F19" i="17"/>
  <c r="I18" i="17"/>
  <c r="I16" i="17"/>
  <c r="F16" i="17"/>
  <c r="C15" i="17"/>
  <c r="F8" i="17"/>
  <c r="F7" i="17"/>
  <c r="C7" i="17"/>
  <c r="F6" i="17"/>
  <c r="F5" i="17"/>
  <c r="F4" i="17"/>
  <c r="Q28" i="16"/>
  <c r="L28" i="16"/>
  <c r="Q27" i="16"/>
  <c r="L27" i="16"/>
  <c r="Q26" i="16"/>
  <c r="L26" i="16"/>
  <c r="Q25" i="16"/>
  <c r="L25" i="16"/>
  <c r="G25" i="16"/>
  <c r="W20" i="16"/>
  <c r="V20" i="16" s="1"/>
  <c r="T20" i="16"/>
  <c r="Z20" i="16" s="1"/>
  <c r="S20" i="16"/>
  <c r="Y20" i="16" s="1"/>
  <c r="Z19" i="16"/>
  <c r="W19" i="16"/>
  <c r="V19" i="16"/>
  <c r="T19" i="16"/>
  <c r="S19" i="16"/>
  <c r="Y19" i="16" s="1"/>
  <c r="R19" i="16"/>
  <c r="O19" i="16"/>
  <c r="K19" i="16"/>
  <c r="W18" i="16"/>
  <c r="V18" i="16"/>
  <c r="T18" i="16"/>
  <c r="Z18" i="16" s="1"/>
  <c r="S18" i="16"/>
  <c r="Y18" i="16" s="1"/>
  <c r="P18" i="16"/>
  <c r="W17" i="16"/>
  <c r="V17" i="16"/>
  <c r="T17" i="16"/>
  <c r="Z17" i="16" s="1"/>
  <c r="S17" i="16"/>
  <c r="Y17" i="16" s="1"/>
  <c r="Z16" i="16"/>
  <c r="W16" i="16"/>
  <c r="V16" i="16"/>
  <c r="T16" i="16"/>
  <c r="R16" i="16" s="1"/>
  <c r="S16" i="16"/>
  <c r="Y16" i="16" s="1"/>
  <c r="P16" i="16"/>
  <c r="O16" i="16"/>
  <c r="K16" i="16"/>
  <c r="W15" i="16"/>
  <c r="V15" i="16" s="1"/>
  <c r="J15" i="16"/>
  <c r="H15" i="16" s="1"/>
  <c r="I15" i="16"/>
  <c r="F15" i="16"/>
  <c r="W14" i="16"/>
  <c r="V14" i="16" s="1"/>
  <c r="T14" i="16"/>
  <c r="S14" i="16"/>
  <c r="R14" i="16"/>
  <c r="W13" i="16"/>
  <c r="V13" i="16" s="1"/>
  <c r="T13" i="16"/>
  <c r="S13" i="16"/>
  <c r="R13" i="16"/>
  <c r="W12" i="16"/>
  <c r="V12" i="16" s="1"/>
  <c r="Z12" i="16" s="1"/>
  <c r="T12" i="16"/>
  <c r="S12" i="16"/>
  <c r="R12" i="16"/>
  <c r="O12" i="16"/>
  <c r="M12" i="16" s="1"/>
  <c r="N12" i="16"/>
  <c r="W11" i="16"/>
  <c r="V11" i="16" s="1"/>
  <c r="T11" i="16"/>
  <c r="S11" i="16"/>
  <c r="Y11" i="16" s="1"/>
  <c r="R11" i="16"/>
  <c r="W10" i="16"/>
  <c r="V10" i="16" s="1"/>
  <c r="T10" i="16"/>
  <c r="S10" i="16"/>
  <c r="R10" i="16"/>
  <c r="W9" i="16"/>
  <c r="V9" i="16"/>
  <c r="Z9" i="16" s="1"/>
  <c r="T9" i="16"/>
  <c r="S9" i="16"/>
  <c r="R9" i="16"/>
  <c r="O9" i="16"/>
  <c r="M9" i="16" s="1"/>
  <c r="N9" i="16"/>
  <c r="I9" i="16" s="1"/>
  <c r="W8" i="16"/>
  <c r="V8" i="16" s="1"/>
  <c r="Z8" i="16" s="1"/>
  <c r="O8" i="16"/>
  <c r="N8" i="16"/>
  <c r="M8" i="16"/>
  <c r="K8" i="16"/>
  <c r="W7" i="16"/>
  <c r="V7" i="16" s="1"/>
  <c r="Z7" i="16" s="1"/>
  <c r="O7" i="16"/>
  <c r="N7" i="16"/>
  <c r="M7" i="16"/>
  <c r="K7" i="16"/>
  <c r="J7" i="16"/>
  <c r="I7" i="16"/>
  <c r="H7" i="16"/>
  <c r="F7" i="16"/>
  <c r="W6" i="16"/>
  <c r="V6" i="16" s="1"/>
  <c r="O6" i="16"/>
  <c r="N6" i="16"/>
  <c r="M6" i="16"/>
  <c r="K6" i="16"/>
  <c r="W5" i="16"/>
  <c r="V5" i="16" s="1"/>
  <c r="O5" i="16"/>
  <c r="N5" i="16"/>
  <c r="Y5" i="16" s="1"/>
  <c r="M5" i="16"/>
  <c r="K5" i="16"/>
  <c r="W4" i="16"/>
  <c r="O4" i="16"/>
  <c r="N4" i="16"/>
  <c r="M4" i="16"/>
  <c r="K4" i="16"/>
  <c r="R3" i="16"/>
  <c r="M3" i="16"/>
  <c r="H3" i="16"/>
  <c r="H2" i="16"/>
  <c r="M2" i="16" s="1"/>
  <c r="R2" i="16" s="1"/>
  <c r="T1" i="16"/>
  <c r="S1" i="16"/>
  <c r="O1" i="16"/>
  <c r="N1" i="16"/>
  <c r="M1" i="16"/>
  <c r="R1" i="16" s="1"/>
  <c r="J1" i="16"/>
  <c r="I1" i="16"/>
  <c r="H1" i="16"/>
  <c r="Z6" i="16" l="1"/>
  <c r="Z11" i="16"/>
  <c r="W3" i="16"/>
  <c r="Y6" i="16"/>
  <c r="Y12" i="16"/>
  <c r="Y9" i="16"/>
  <c r="Y14" i="16"/>
  <c r="Z14" i="16"/>
  <c r="Z5" i="16"/>
  <c r="Y10" i="16"/>
  <c r="Y13" i="16"/>
  <c r="Z10" i="16"/>
  <c r="Z13" i="16"/>
  <c r="Y15" i="16"/>
  <c r="Y21" i="16" s="1"/>
  <c r="V21" i="16"/>
  <c r="Z15" i="16"/>
  <c r="Z21" i="16" s="1"/>
  <c r="R17" i="16"/>
  <c r="R18" i="16"/>
  <c r="N19" i="16"/>
  <c r="M19" i="16" s="1"/>
  <c r="Y7" i="16"/>
  <c r="Y8" i="16"/>
  <c r="R20" i="16"/>
  <c r="W21" i="16"/>
  <c r="V4" i="16"/>
  <c r="V3" i="16" s="1"/>
  <c r="J16" i="16"/>
  <c r="I4" i="16"/>
  <c r="D4" i="16" s="1"/>
  <c r="J9" i="16"/>
  <c r="H9" i="16" s="1"/>
  <c r="J4" i="16"/>
  <c r="N16" i="16"/>
  <c r="I16" i="16" s="1"/>
  <c r="D15" i="16" s="1"/>
  <c r="L4" i="14"/>
  <c r="J15" i="11" s="1"/>
  <c r="H15" i="11" s="1"/>
  <c r="M4" i="3"/>
  <c r="M17" i="3"/>
  <c r="P2" i="3"/>
  <c r="M3" i="5"/>
  <c r="M8" i="5"/>
  <c r="M14" i="5"/>
  <c r="P1" i="5"/>
  <c r="O2" i="14"/>
  <c r="P2" i="8"/>
  <c r="Q2" i="6"/>
  <c r="P2" i="1"/>
  <c r="M4" i="8"/>
  <c r="M11" i="8"/>
  <c r="M15" i="8"/>
  <c r="N4" i="6"/>
  <c r="N9" i="6"/>
  <c r="N25" i="6"/>
  <c r="M4" i="1"/>
  <c r="M21" i="1"/>
  <c r="M27" i="15"/>
  <c r="M9" i="15"/>
  <c r="M4" i="15"/>
  <c r="R1" i="11"/>
  <c r="R2" i="11"/>
  <c r="R3" i="11"/>
  <c r="H1" i="11"/>
  <c r="M1" i="11" s="1"/>
  <c r="H2" i="11"/>
  <c r="M2" i="11" s="1"/>
  <c r="H3" i="11"/>
  <c r="M3" i="11" s="1"/>
  <c r="L28" i="11"/>
  <c r="L25" i="11"/>
  <c r="I15" i="11"/>
  <c r="Z4" i="16" l="1"/>
  <c r="Z2" i="16" s="1"/>
  <c r="Z23" i="16"/>
  <c r="H4" i="16"/>
  <c r="E4" i="16"/>
  <c r="C4" i="16" s="1"/>
  <c r="Y23" i="16"/>
  <c r="H16" i="16"/>
  <c r="E15" i="16"/>
  <c r="C15" i="16" s="1"/>
  <c r="M16" i="16"/>
  <c r="Y4" i="16"/>
  <c r="Y2" i="16" s="1"/>
  <c r="Y3" i="16" s="1"/>
  <c r="W15" i="11"/>
  <c r="W20" i="11"/>
  <c r="V20" i="11" s="1"/>
  <c r="W19" i="11"/>
  <c r="V19" i="11" s="1"/>
  <c r="W18" i="11"/>
  <c r="V18" i="11" s="1"/>
  <c r="W17" i="11"/>
  <c r="V17" i="11" s="1"/>
  <c r="W16" i="11"/>
  <c r="V16" i="11" s="1"/>
  <c r="Z3" i="16" l="1"/>
  <c r="W21" i="11"/>
  <c r="V15" i="11"/>
  <c r="V21" i="11"/>
  <c r="S14" i="11"/>
  <c r="S13" i="11"/>
  <c r="S12" i="11"/>
  <c r="S11" i="11"/>
  <c r="S10" i="11"/>
  <c r="S9" i="11"/>
  <c r="S20" i="11"/>
  <c r="S19" i="11"/>
  <c r="S18" i="11"/>
  <c r="S17" i="11"/>
  <c r="S16" i="11"/>
  <c r="N8" i="11"/>
  <c r="N7" i="11"/>
  <c r="N6" i="11"/>
  <c r="N5" i="11"/>
  <c r="N4" i="11"/>
  <c r="O4" i="11"/>
  <c r="M4" i="11" s="1"/>
  <c r="O5" i="11"/>
  <c r="M5" i="11" s="1"/>
  <c r="O6" i="11"/>
  <c r="M6" i="11" s="1"/>
  <c r="O7" i="11"/>
  <c r="O8" i="11"/>
  <c r="M8" i="11" s="1"/>
  <c r="T16" i="11"/>
  <c r="R16" i="11" s="1"/>
  <c r="T17" i="11"/>
  <c r="R17" i="11" s="1"/>
  <c r="T18" i="11"/>
  <c r="R18" i="11" s="1"/>
  <c r="T19" i="11"/>
  <c r="R19" i="11" s="1"/>
  <c r="T20" i="11"/>
  <c r="R20" i="11" s="1"/>
  <c r="T9" i="11"/>
  <c r="R9" i="11" s="1"/>
  <c r="T10" i="11"/>
  <c r="R10" i="11" s="1"/>
  <c r="T11" i="11"/>
  <c r="R11" i="11" s="1"/>
  <c r="T12" i="11"/>
  <c r="R12" i="11" s="1"/>
  <c r="T13" i="11"/>
  <c r="R13" i="11" s="1"/>
  <c r="T14" i="11"/>
  <c r="R14" i="11" s="1"/>
  <c r="S1" i="11"/>
  <c r="T1" i="11"/>
  <c r="K6" i="11"/>
  <c r="K5" i="11"/>
  <c r="K4" i="11"/>
  <c r="O1" i="11"/>
  <c r="J1" i="11"/>
  <c r="N1" i="11"/>
  <c r="I1" i="11"/>
  <c r="B39" i="15"/>
  <c r="Q28" i="11"/>
  <c r="Q27" i="11"/>
  <c r="Q26" i="11"/>
  <c r="Q25" i="11"/>
  <c r="L27" i="11"/>
  <c r="L26" i="11"/>
  <c r="B23" i="8"/>
  <c r="B30" i="6"/>
  <c r="B22" i="3"/>
  <c r="B23" i="5"/>
  <c r="K8" i="11"/>
  <c r="W5" i="11"/>
  <c r="F15" i="11"/>
  <c r="M7" i="11" l="1"/>
  <c r="N19" i="11"/>
  <c r="O16" i="11"/>
  <c r="M16" i="11" s="1"/>
  <c r="N16" i="11"/>
  <c r="O12" i="11"/>
  <c r="N12" i="11"/>
  <c r="O9" i="11"/>
  <c r="N9" i="11"/>
  <c r="Y15" i="11"/>
  <c r="Z15" i="11"/>
  <c r="V5" i="11"/>
  <c r="Y5" i="11" s="1"/>
  <c r="J7" i="11"/>
  <c r="J4" i="11"/>
  <c r="O19" i="11"/>
  <c r="M19" i="11" s="1"/>
  <c r="Y17" i="11"/>
  <c r="M9" i="11" l="1"/>
  <c r="M12" i="11"/>
  <c r="Z5" i="11"/>
  <c r="J9" i="11"/>
  <c r="Z17" i="11"/>
  <c r="J16" i="11"/>
  <c r="A14" i="14"/>
  <c r="E4" i="11" l="1"/>
  <c r="E15" i="11"/>
  <c r="Z18" i="11"/>
  <c r="W8" i="11"/>
  <c r="W7" i="11"/>
  <c r="W6" i="11"/>
  <c r="W4" i="11"/>
  <c r="V4" i="11" s="1"/>
  <c r="Y4" i="11" s="1"/>
  <c r="K19" i="11"/>
  <c r="V6" i="11" l="1"/>
  <c r="Z6" i="11" s="1"/>
  <c r="V7" i="11"/>
  <c r="Z7" i="11" s="1"/>
  <c r="V8" i="11"/>
  <c r="Z8" i="11" s="1"/>
  <c r="Z4" i="11"/>
  <c r="Z16" i="11"/>
  <c r="Y6" i="11" l="1"/>
  <c r="B47" i="1"/>
  <c r="Y18" i="11" l="1"/>
  <c r="K16" i="11"/>
  <c r="P18" i="11"/>
  <c r="P16" i="11"/>
  <c r="Y16" i="11" l="1"/>
  <c r="F7" i="11"/>
  <c r="K7" i="11"/>
  <c r="I4" i="11" l="1"/>
  <c r="H4" i="11" s="1"/>
  <c r="W14" i="11"/>
  <c r="W13" i="11"/>
  <c r="W12" i="11"/>
  <c r="W11" i="11"/>
  <c r="W10" i="11"/>
  <c r="W9" i="11"/>
  <c r="V9" i="11" s="1"/>
  <c r="Z20" i="11"/>
  <c r="V13" i="11" l="1"/>
  <c r="Z13" i="11" s="1"/>
  <c r="V11" i="11"/>
  <c r="Z11" i="11" s="1"/>
  <c r="V14" i="11"/>
  <c r="Y14" i="11" s="1"/>
  <c r="V10" i="11"/>
  <c r="V12" i="11"/>
  <c r="Z12" i="11" s="1"/>
  <c r="Z9" i="11"/>
  <c r="Y19" i="11"/>
  <c r="W3" i="11"/>
  <c r="G25" i="11"/>
  <c r="Y13" i="11"/>
  <c r="Y9" i="11"/>
  <c r="Y20" i="11"/>
  <c r="Y8" i="11"/>
  <c r="I7" i="11"/>
  <c r="H7" i="11" s="1"/>
  <c r="Y11" i="11" l="1"/>
  <c r="Y21" i="11"/>
  <c r="V3" i="11"/>
  <c r="Y12" i="11"/>
  <c r="Z14" i="11"/>
  <c r="Y10" i="11"/>
  <c r="Z10" i="11"/>
  <c r="Z19" i="11"/>
  <c r="I16" i="11"/>
  <c r="H16" i="11" s="1"/>
  <c r="Y7" i="11"/>
  <c r="D15" i="11" l="1"/>
  <c r="Y23" i="11" s="1"/>
  <c r="Z2" i="11"/>
  <c r="Z3" i="11" s="1"/>
  <c r="Z21" i="11"/>
  <c r="Z23" i="11" s="1"/>
  <c r="Y2" i="11"/>
  <c r="I9" i="11"/>
  <c r="D4" i="11" l="1"/>
  <c r="H9" i="11"/>
  <c r="C15" i="11"/>
  <c r="Y3" i="11"/>
  <c r="C4" i="11"/>
</calcChain>
</file>

<file path=xl/sharedStrings.xml><?xml version="1.0" encoding="utf-8"?>
<sst xmlns="http://schemas.openxmlformats.org/spreadsheetml/2006/main" count="422" uniqueCount="256">
  <si>
    <t>Part des marchés UniHA dans le CA France</t>
  </si>
  <si>
    <t>Nom / Prénom</t>
  </si>
  <si>
    <t>Fonction dans l'entreprise</t>
  </si>
  <si>
    <t>Numéro de téléphone</t>
  </si>
  <si>
    <t>Adresse e-mail</t>
  </si>
  <si>
    <t>Nom et adresse de l'entreprise candidate</t>
  </si>
  <si>
    <t>Nom du fabricant si différent de l'entreprise candidate</t>
  </si>
  <si>
    <t>Contact principal</t>
  </si>
  <si>
    <t>Amélioration des conditions de travail et de sécurité</t>
  </si>
  <si>
    <t>Sécurité</t>
  </si>
  <si>
    <t>Installation et mise en service</t>
  </si>
  <si>
    <t xml:space="preserve">Performance technique </t>
  </si>
  <si>
    <t>Conditions de travail</t>
  </si>
  <si>
    <t>Formation des utilisateurs</t>
  </si>
  <si>
    <t>Livraison de l'équipement</t>
  </si>
  <si>
    <t xml:space="preserve">Fin d'installation  </t>
  </si>
  <si>
    <t>Fin des qualifications</t>
  </si>
  <si>
    <t>Capacité à mener un projet d'installation en DROM-COM &amp; Corse</t>
  </si>
  <si>
    <t>Ambitions de l'entreprise en devenant titulaire d'un marché UniHA</t>
  </si>
  <si>
    <t>Réseau air comprimé</t>
  </si>
  <si>
    <t>Nombre d'équipements en service en France et hors de France</t>
  </si>
  <si>
    <t>Prévisions de vente d'équipements sur les 4 prochaines années en France et hors de France</t>
  </si>
  <si>
    <t>Chiffre d'affaires en France et hors de France</t>
  </si>
  <si>
    <t>Politique d'entreprise</t>
  </si>
  <si>
    <t>Identification</t>
  </si>
  <si>
    <t>Informations sur le candidat</t>
  </si>
  <si>
    <t>Performances opérationnelles</t>
  </si>
  <si>
    <t>Qualification d'Installation (QI) - Inventaire des contrôles</t>
  </si>
  <si>
    <t>Qualification Opérationnelle (QO) - Inventaire des contrôles</t>
  </si>
  <si>
    <t>Garantie</t>
  </si>
  <si>
    <t>Durabilité</t>
  </si>
  <si>
    <t>Exclusion(s) de la garantie</t>
  </si>
  <si>
    <t>Maintenance préventive</t>
  </si>
  <si>
    <t>Maintenance tout risque</t>
  </si>
  <si>
    <t>Activité liée à l'objet du marché</t>
  </si>
  <si>
    <t>Fonctionnalités</t>
  </si>
  <si>
    <t>Amélioration des conditions de travail</t>
  </si>
  <si>
    <t>Moyens humains</t>
  </si>
  <si>
    <t>Moyens matériels</t>
  </si>
  <si>
    <t>Prestations de service</t>
  </si>
  <si>
    <t>Garantie et maintenance</t>
  </si>
  <si>
    <t>Contenu des contrats de maintenance</t>
  </si>
  <si>
    <t>Engagements de service de maintenance</t>
  </si>
  <si>
    <t>Informatif
Non évalué</t>
  </si>
  <si>
    <t>Critères</t>
  </si>
  <si>
    <t>Sous-critères</t>
  </si>
  <si>
    <t>Pondérations</t>
  </si>
  <si>
    <t>Evaluation sur 10</t>
  </si>
  <si>
    <t>Eléments d'appréciation du (sous) critère</t>
  </si>
  <si>
    <t>Principaux atouts de la gamme, au chapitre des fonctionnalités , la différenciant nettement de ses concurrents</t>
  </si>
  <si>
    <t>Principaux atouts de la gamme, au chapitre de la sécurité, la différenciant nettement de ses concurrents</t>
  </si>
  <si>
    <t>Principaux atouts de la gamme, au chapitre de l'amélioration des conditions de travail, la différenciant nettement de ses concurrents</t>
  </si>
  <si>
    <t>Principaux atouts du candidat, au chapitre de l'installation et de la mise en service, le différenciant nettement de ses concurrents</t>
  </si>
  <si>
    <t>Délais</t>
  </si>
  <si>
    <t>Informations du candidat</t>
  </si>
  <si>
    <t>Principaux atouts du candidat, au chapitre des garanties et de la maintenance, le différenciant nettement de ses concurrents</t>
  </si>
  <si>
    <t>Principaux atouts de la gamme, au chapitre des performances opérationnelles, la différenciant nettement de ses concurrents</t>
  </si>
  <si>
    <t>Principaux atouts de l'entreprise candidate la différenciant de ses concurrents en matière de politique d'entreprise</t>
  </si>
  <si>
    <t>Autres prérequis à l'installation
Autres attentes</t>
  </si>
  <si>
    <t>Interfaçage pour la télémaintenance et l'exploitation des données</t>
  </si>
  <si>
    <t>Composition type d'une équipe projet 
Qualifications &amp; attributions des membres de l'équipe</t>
  </si>
  <si>
    <t>Politique générale environnementale et de développement durable</t>
  </si>
  <si>
    <t>excellent</t>
  </si>
  <si>
    <t>JJJ</t>
  </si>
  <si>
    <t>parfait</t>
  </si>
  <si>
    <t>JJ</t>
  </si>
  <si>
    <t>très bon</t>
  </si>
  <si>
    <t>bon</t>
  </si>
  <si>
    <t>J</t>
  </si>
  <si>
    <t>moyen +</t>
  </si>
  <si>
    <t>correct
suffisant/acceptable</t>
  </si>
  <si>
    <t>moyen -</t>
  </si>
  <si>
    <t>L</t>
  </si>
  <si>
    <t>passable</t>
  </si>
  <si>
    <t>médiocre</t>
  </si>
  <si>
    <t>LL</t>
  </si>
  <si>
    <t xml:space="preserve"> médiocre +</t>
  </si>
  <si>
    <t>mauvais</t>
  </si>
  <si>
    <t>LLL</t>
  </si>
  <si>
    <t>le niveau d'adaptation du produit est au dessus de la moyenne. L'offre répond correctement au critère d'évaluation.</t>
  </si>
  <si>
    <t>Mauvais. Totale inadaptation. L'offre ne satisfait pas du tout ce critère d'évaluation.</t>
  </si>
  <si>
    <t>Trop médiocre. L'offre n'est pas vraiment adaptée pour répondre à ce critère d'évaluation.</t>
  </si>
  <si>
    <t>Médiocre. L'offre reste insuffisamment adaptée pour répondre à ce critère d'évaluation.</t>
  </si>
  <si>
    <t>Passable. L'offre est passablement adaptée pour répondre à ce critère d'évaluation.</t>
  </si>
  <si>
    <t xml:space="preserve">Trop moyen. Le niveau d'adaptation de l'offre reste en dessous de la moyenne. </t>
  </si>
  <si>
    <t xml:space="preserve">Adaptation correcte/suffisante de l'offre. L'offre est suffisante/acceptable. </t>
  </si>
  <si>
    <t>Très bonne adaptation de l'offre. Très bon niveau de réponse au critère d'évaluation.</t>
  </si>
  <si>
    <t>Parfaite adaptation de l'offre. Il n'y a rien a dire. Haut niveau de réponse au critère d'évaluation</t>
  </si>
  <si>
    <t>Excellente adaptation de l'offre. Il y a un véritable progrès. Il n'y a que des superlatifs pour qualifier la réponse au critère d'évaluation.</t>
  </si>
  <si>
    <t>Bonne adaptation de l'offre. Satisfaisant. Bon niveau de réponse au critère d'évaluation.</t>
  </si>
  <si>
    <t>ÉCHELLE DE NOTATION DES OFFRES</t>
  </si>
  <si>
    <t>Principales activités</t>
  </si>
  <si>
    <t>Nombre moyen d'équipements vendus chaque année en France et hors de France</t>
  </si>
  <si>
    <t>Identification des principaux co ou sous-traitants et nature de la co ou sous-traitance réalisée</t>
  </si>
  <si>
    <t>Pays principal de fabrication des équipements</t>
  </si>
  <si>
    <t>Activité générale de l'entreprise candidate</t>
  </si>
  <si>
    <t>Contenu exhaustif de la garantie</t>
  </si>
  <si>
    <r>
      <t xml:space="preserve">Durée de garantie des équipements et des pièces détachées
</t>
    </r>
    <r>
      <rPr>
        <b/>
        <sz val="12"/>
        <color theme="1"/>
        <rFont val="Arial"/>
        <family val="2"/>
      </rPr>
      <t>Garantie minimale de 2 ans</t>
    </r>
  </si>
  <si>
    <t>Inventaire des normes en vigueur suivies/respectées</t>
  </si>
  <si>
    <t>Possibilité de prolongation de la garantie des équipements et condition(s) éventuelle(s)</t>
  </si>
  <si>
    <t>Engagements de service sur la télémaintenance</t>
  </si>
  <si>
    <t>Engagements de service sur la Hotline</t>
  </si>
  <si>
    <t>Engagements pour les interventions sur site en DROM-COM &amp; Corse</t>
  </si>
  <si>
    <t>Engagements pour les interventions sur site en métropole</t>
  </si>
  <si>
    <t xml:space="preserve">Engagements &amp; contenu de formation initiale des utilisateurs sur site
Prérequis </t>
  </si>
  <si>
    <t>Réseau informatique 
Interfaçage avec d'autres logiciels</t>
  </si>
  <si>
    <r>
      <t xml:space="preserve">Engagements de service de maintenance 
</t>
    </r>
    <r>
      <rPr>
        <sz val="12"/>
        <color rgb="FF0070C0"/>
        <rFont val="Arial"/>
        <family val="2"/>
      </rPr>
      <t xml:space="preserve">- Jours ouvrés </t>
    </r>
    <r>
      <rPr>
        <b/>
        <sz val="12"/>
        <color rgb="FF0070C0"/>
        <rFont val="Arial"/>
        <family val="2"/>
      </rPr>
      <t>et</t>
    </r>
    <r>
      <rPr>
        <sz val="12"/>
        <color rgb="FF0070C0"/>
        <rFont val="Arial"/>
        <family val="2"/>
      </rPr>
      <t xml:space="preserve"> non ouvrés
- Délais d'intervention pour une panne bloquante et non bloquante pour l'activité de l'Ets
- Moyens humains
- Disponibilités
- Délais
- Interventions</t>
    </r>
    <r>
      <rPr>
        <sz val="12"/>
        <color theme="1"/>
        <rFont val="Arial"/>
        <family val="2"/>
      </rPr>
      <t xml:space="preserve"> </t>
    </r>
  </si>
  <si>
    <t xml:space="preserve">Conduite du projet d'installation
</t>
  </si>
  <si>
    <t>Tutoriels et guides d'utilisation et d'entretien en langue française
E-learning</t>
  </si>
  <si>
    <t xml:space="preserve">Intervalle de température de fonctionnement
en °C </t>
  </si>
  <si>
    <t>Performance de la stérilisation</t>
  </si>
  <si>
    <t>Prévention du risque d'intrusion et de cyberattaque</t>
  </si>
  <si>
    <t>Contrôle &amp; sécurité</t>
  </si>
  <si>
    <t>Engagements sur les délais de livraison des pièces nécessaires à la maintenance</t>
  </si>
  <si>
    <r>
      <t xml:space="preserve">Délais moyens à réception de la commande
</t>
    </r>
    <r>
      <rPr>
        <sz val="12"/>
        <color rgb="FF0070C0"/>
        <rFont val="Arial"/>
        <family val="2"/>
      </rPr>
      <t>A fournir en ANNEXE: un exemple concret de projet d'implantation d'un équipement avec son calendrier prévisionnel complet</t>
    </r>
    <r>
      <rPr>
        <b/>
        <sz val="12"/>
        <color theme="1"/>
        <rFont val="Arial"/>
        <family val="2"/>
      </rPr>
      <t xml:space="preserve">
</t>
    </r>
  </si>
  <si>
    <t>Contrôles</t>
  </si>
  <si>
    <t>Description des autres contrôles disponibles</t>
  </si>
  <si>
    <r>
      <t xml:space="preserve">Taux de disponibilité T des équipements moyen </t>
    </r>
    <r>
      <rPr>
        <b/>
        <sz val="12"/>
        <color theme="1"/>
        <rFont val="Arial"/>
        <family val="2"/>
      </rPr>
      <t>garanti</t>
    </r>
    <r>
      <rPr>
        <sz val="12"/>
        <color theme="1"/>
        <rFont val="Arial"/>
        <family val="2"/>
      </rPr>
      <t xml:space="preserve">
en %
T =(1-(T1/T2)) 
T1 = Cumul des temps d'arrêt hors maintenance préventive
T2 = Durée d'utilisation annuelle effective prévue, maintenance préventive incluse
Moyens mis à disposition pour suivre ce taux</t>
    </r>
  </si>
  <si>
    <t>Mobilité et facilité de déplacement de l'équipement dans la PUI (roulettes)</t>
  </si>
  <si>
    <t>Prérequis demandés à l'Ets en disponibilité de moyens humains hospitaliers</t>
  </si>
  <si>
    <t>Maintenance partagée avec l'Ets</t>
  </si>
  <si>
    <t>Performances énergétiques en mode veille/éco</t>
  </si>
  <si>
    <t>Evolutivité
Engagements sur la mise à jour/hauteur/niveau logicielle et matérielle en cours d'exécution d'un marché</t>
  </si>
  <si>
    <t>Description du contrôle de la température</t>
  </si>
  <si>
    <t>Description du contrôle des temps de cycle</t>
  </si>
  <si>
    <t>Configurations</t>
  </si>
  <si>
    <r>
      <t xml:space="preserve">Contrats de maintenance :
</t>
    </r>
    <r>
      <rPr>
        <sz val="12"/>
        <color rgb="FF0070C0"/>
        <rFont val="Arial"/>
        <family val="2"/>
      </rPr>
      <t xml:space="preserve">
- Contenu des contrats 
- Résumé des opérations de maintenance (inspections, remplacements, ...) 
- Périodicité et organisation des interventions
- </t>
    </r>
    <r>
      <rPr>
        <b/>
        <sz val="12"/>
        <color rgb="FF0070C0"/>
        <rFont val="Arial"/>
        <family val="2"/>
      </rPr>
      <t>Exclusions</t>
    </r>
    <r>
      <rPr>
        <sz val="12"/>
        <color rgb="FF0070C0"/>
        <rFont val="Arial"/>
        <family val="2"/>
      </rPr>
      <t xml:space="preserve">
- Stock de pièces Ets
- Prérequis &amp; conditions
- Formation pour la maintenance partagée
</t>
    </r>
  </si>
  <si>
    <t>Prérequis à l'installation et à l'utilisation de l'équipement -  Attentes matérielles et environnementales</t>
  </si>
  <si>
    <t>Engagements sur les équipements de prêt en cas de défaillance
Gratuité et durée du prêt
Prérequis
Quantité et typologie des matériels disponibles pour le prêt</t>
  </si>
  <si>
    <t>Sous-pondérations du critère de performance technique</t>
  </si>
  <si>
    <t>Inventaire de sorties/entrées (USB, Rj45,..)</t>
  </si>
  <si>
    <t>Recyclage/ Réemploi des équipements désinstallés/repris (toutes origines)
Capacité à mettre en œuvre d'une offre de matériels reconditionnés</t>
  </si>
  <si>
    <t>Réparation du chiffre d'affaires entre achat et location d'équipements en France et hors de France</t>
  </si>
  <si>
    <r>
      <t xml:space="preserve">Moyens humains disponibles &amp; réparation sur le territoire
Expérience moyenne
</t>
    </r>
    <r>
      <rPr>
        <sz val="12"/>
        <color rgb="FF0070C0"/>
        <rFont val="Arial"/>
        <family val="2"/>
      </rPr>
      <t>A fournir en ANNEXE le détail des moyens humains (qualifications, expériences,..)</t>
    </r>
  </si>
  <si>
    <r>
      <t xml:space="preserve">Corps normatif
</t>
    </r>
    <r>
      <rPr>
        <sz val="12"/>
        <color rgb="FF0070C0"/>
        <rFont val="Arial"/>
        <family val="2"/>
      </rPr>
      <t>A fournir en ANNEXE: certifications/homologations attestant le respect des normes en vigueur</t>
    </r>
  </si>
  <si>
    <r>
      <t xml:space="preserve">Qualification de l'équipement QI QO
</t>
    </r>
    <r>
      <rPr>
        <sz val="14"/>
        <color rgb="FFFF0000"/>
        <rFont val="Arial"/>
        <family val="2"/>
      </rPr>
      <t>Qualification des Performances QP exclue du marché</t>
    </r>
    <r>
      <rPr>
        <sz val="12"/>
        <color theme="1"/>
        <rFont val="Arial"/>
        <family val="2"/>
      </rPr>
      <t xml:space="preserve">
</t>
    </r>
    <r>
      <rPr>
        <sz val="12"/>
        <color rgb="FF0070C0"/>
        <rFont val="Arial"/>
        <family val="2"/>
      </rPr>
      <t xml:space="preserve">A fournir en ANNEXE: 
- un exemple de rapport de qualification
- les méthodologies et modes opératoires employés/suivis
</t>
    </r>
  </si>
  <si>
    <r>
      <rPr>
        <sz val="12"/>
        <rFont val="Arial"/>
        <family val="2"/>
      </rPr>
      <t>Facilité du nettoyage de l'équipement</t>
    </r>
    <r>
      <rPr>
        <sz val="12"/>
        <color rgb="FF0070C0"/>
        <rFont val="Arial"/>
        <family val="2"/>
      </rPr>
      <t xml:space="preserve">
A fournir en ANNEXE: Le protocole de nettoyage (document, visuel, vidéo,..)</t>
    </r>
  </si>
  <si>
    <t>Engagement &amp; contenu de formation, sur la durée de vie de l'équipement, des nouveaux utilisateurs sur site et pour la mise à hauteur des connaissances des utilisateurs déjà formés
Prérequis</t>
  </si>
  <si>
    <t>Appréciations &amp; justifications de la note</t>
  </si>
  <si>
    <t xml:space="preserve">Encombrement (surface, hauteur, accessibilité, passage de porte,...)
</t>
  </si>
  <si>
    <t xml:space="preserve">Présentation des différentes phases d'un projet, de la manifestation d'intérêt d'un Ets à la mise en production de l'équipement 
Engagements de services </t>
  </si>
  <si>
    <t>Alimentation électrique principal
Alimentation de secours</t>
  </si>
  <si>
    <t>Engagement sur la disponibilité des pièces détachée en années, après la fin de commercialisation de l'équipement</t>
  </si>
  <si>
    <t>Alimentation en eau courante et osmosée</t>
  </si>
  <si>
    <t>Alimentation en vapeur</t>
  </si>
  <si>
    <t xml:space="preserve">Raccordement au réseau de refroidissement de l'Ets (eau glacée)
</t>
  </si>
  <si>
    <t>Réseau d'évacuation des eaux usées</t>
  </si>
  <si>
    <t>Hydrométrie de fonctionnement
en % d'humidité</t>
  </si>
  <si>
    <t>Contrainte de charge admissible sur le sol en kg/m2</t>
  </si>
  <si>
    <t>Encombrement
Capacité d'accueil / de chargement</t>
  </si>
  <si>
    <t>Possibilité d'intégration dans une barrière/baie/cloison de stérilisateurs</t>
  </si>
  <si>
    <t xml:space="preserve">Temps de mise en fonctionnement de l'équipement éteint ou en en veille (préchauffage &amp; tests) en mm:ss
</t>
  </si>
  <si>
    <t xml:space="preserve">Possibilité de programmation du réveil / de la sortie de la veille </t>
  </si>
  <si>
    <t>Autonomie de l'équipement en cas de coupure et de micro coupure d'électricité
en minutes
Conséquences d'une coupure en cours de cycle</t>
  </si>
  <si>
    <t>Prévision de développements futurs et de mise en commercialisation</t>
  </si>
  <si>
    <t>Equipements concernés</t>
  </si>
  <si>
    <t xml:space="preserve">Désignation du programme 
</t>
  </si>
  <si>
    <t>OUI</t>
  </si>
  <si>
    <t>NON</t>
  </si>
  <si>
    <t>Repère
Numéro de ligne Excel du BPU correspondant</t>
  </si>
  <si>
    <t>Nombre de paniers DIN 600*300*300 admissibles en hauteur</t>
  </si>
  <si>
    <t>Nombre maximum de paniers DIN 600*300*300 admissibles</t>
  </si>
  <si>
    <t>Présentation du dispositif de génération de vide 
Possibilité de déport</t>
  </si>
  <si>
    <t>Description du contrôle de l'étanchéité de la chambre</t>
  </si>
  <si>
    <t>Possibilité de programmation de l'arrêt automatique, ou de la mise en veille, en fin de service &amp; possibilité de déchargement automatique</t>
  </si>
  <si>
    <t>Présentation du dispositif de refroidissement de la vapeur en fin de cycle et moyens employés: eau courante et/ou glacée, air.
Présentation du dispositif de refroidissement des condensats avant rejet dans le réseau d'évacuation</t>
  </si>
  <si>
    <t>Traçabilité et supervison</t>
  </si>
  <si>
    <t xml:space="preserve">Durée de conservation/archivage des données
Possibilités d'extraction/exportation et d'exploitation des données sur PC.
</t>
  </si>
  <si>
    <t xml:space="preserve">Traçabilité cycle
Détail des informations disponibles sur un cycle de stérilisation réalisé
Traçabilité journalière
Détail des informations disponibles sur une production journalière
</t>
  </si>
  <si>
    <t>Chargement et déchargement de l'équipement</t>
  </si>
  <si>
    <t xml:space="preserve">Présentation de la gamme d'équipements proposée
</t>
  </si>
  <si>
    <t>Dispositif d'identification des utilisateurs par mot de passe</t>
  </si>
  <si>
    <t>Présentation des accessoires proposés, compatibles avec le système Kangourou HUPFER</t>
  </si>
  <si>
    <t>Repères
Numéro de ligne Excel du BPU correspondant</t>
  </si>
  <si>
    <t>Déclinaison de la gamme de chariots ou de tables</t>
  </si>
  <si>
    <t>Présentation de la gamme de modules proposée:
- Supports étagère
- Embases
- Sas/guichets de transfert</t>
  </si>
  <si>
    <t>programmable, X hauteurs mémorisées</t>
  </si>
  <si>
    <t>Présentation et configurations des ouvrants :
Simple, double porte (fonctionnement traversant)
Principes/sens d'ouverture 
Commande de l'ouverture (au pied, actionneur manuel,..)</t>
  </si>
  <si>
    <t>Atouts &amp; Informations complémentaires</t>
  </si>
  <si>
    <r>
      <t xml:space="preserve">Fonctionnalités 
Description, fonctions &amp; possibilités offertes
</t>
    </r>
    <r>
      <rPr>
        <sz val="12"/>
        <color rgb="FF0070C0"/>
        <rFont val="Arial"/>
        <family val="2"/>
      </rPr>
      <t xml:space="preserve">
A fournir en ANNEXE: les fiches techniques et présentations</t>
    </r>
  </si>
  <si>
    <t>Description du contrôle de la qualité et de la pression de la vapeur</t>
  </si>
  <si>
    <t>Dispositif de sécurité lors la fermeture des ouvrants / arrêt automatique de la fermeture</t>
  </si>
  <si>
    <t>Possibilité de contrôle à distance:  smartphone, tablette,...
Possibilités offerte par le contrôle à distance</t>
  </si>
  <si>
    <t>Atouts ergonomiques de l'écran de de supervision</t>
  </si>
  <si>
    <t>Test de vide</t>
  </si>
  <si>
    <t>Préchauffage</t>
  </si>
  <si>
    <t>Disponibilité du programme ou du test</t>
  </si>
  <si>
    <t xml:space="preserve"> Dimensions utiles de la chambre 
L x P x H en mm </t>
  </si>
  <si>
    <t xml:space="preserve">Encombrement
Dimensions externes  
L x P x H en mm </t>
  </si>
  <si>
    <t>Restrictions d'emploi</t>
  </si>
  <si>
    <t>Atouts ergonomiques de l'écran de contrôle coté chargement et déchargement
taille, lisibilité, positionnement, tactile, rétroéclairage,….</t>
  </si>
  <si>
    <t>Présentation de l'écran de contrôle coté déchargement (fonctionnement traversant)
Information délivrée</t>
  </si>
  <si>
    <t>Présentation de l'écran de contrôle coté chargement
Information délivrée</t>
  </si>
  <si>
    <t>Présentation du logiciel de supervision 
Information délivrée</t>
  </si>
  <si>
    <t>Présentation de l'imprimante intégrée
Information délivrée</t>
  </si>
  <si>
    <r>
      <t xml:space="preserve">Présentation des alarmes (défaut, panne, alerte maintenance,..), traçabilité, historique des alarmes
</t>
    </r>
    <r>
      <rPr>
        <sz val="12"/>
        <color rgb="FF0070C0"/>
        <rFont val="Arial"/>
        <family val="2"/>
      </rPr>
      <t xml:space="preserve">A fournir en ANNEXE: une présentation complété des alarmes et un exemple de rapport </t>
    </r>
  </si>
  <si>
    <r>
      <t xml:space="preserve">Dégagement calorifique maximal en kW
- En fin de cycle à l'ouverture de la porte
- En cours de cycle par l'équipement (déperdition)
</t>
    </r>
    <r>
      <rPr>
        <sz val="12"/>
        <color rgb="FFFF0000"/>
        <rFont val="Arial"/>
        <family val="2"/>
      </rPr>
      <t xml:space="preserve">
cycle de référence: </t>
    </r>
    <r>
      <rPr>
        <sz val="12"/>
        <rFont val="Arial"/>
        <family val="2"/>
      </rPr>
      <t>134°C, matériels emballés (instruments solides et/ou à cavité)</t>
    </r>
  </si>
  <si>
    <t>Test(s) Bowie-Dick</t>
  </si>
  <si>
    <t>Température du programme 
en °C</t>
  </si>
  <si>
    <t>Réglage en hauteur
OUI/NON</t>
  </si>
  <si>
    <t>Chargement/ déchargement  automatique commandé par l'opérateur
OUI/NON</t>
  </si>
  <si>
    <t>Assistance électrique au déplacement
OUI/NON</t>
  </si>
  <si>
    <t>1 porte</t>
  </si>
  <si>
    <t>2 portes</t>
  </si>
  <si>
    <t>Modèle
1 ou 2 portes</t>
  </si>
  <si>
    <t xml:space="preserve">Equipement et/ gamme phare </t>
  </si>
  <si>
    <t>Date de début de mise en service du premier équipement proposé en France et hors de France</t>
  </si>
  <si>
    <t>Présentation succincte du principe de fonctionnement de l'équipement</t>
  </si>
  <si>
    <t>Modalités de réglage en hauteur
manuel, automatique, programmable,…</t>
  </si>
  <si>
    <t>Inventaire des équipements et logiciels (traçabilité notamment)  pouvant être interfacés/interconnectés avec l'équipement</t>
  </si>
  <si>
    <t>Durée du programme
en mm:ss</t>
  </si>
  <si>
    <r>
      <t>Liste principale des</t>
    </r>
    <r>
      <rPr>
        <b/>
        <sz val="12"/>
        <color theme="1"/>
        <rFont val="Arial"/>
        <family val="2"/>
      </rPr>
      <t xml:space="preserve"> matériaux Incompatibles</t>
    </r>
    <r>
      <rPr>
        <sz val="12"/>
        <color theme="1"/>
        <rFont val="Arial"/>
        <family val="2"/>
      </rPr>
      <t xml:space="preserve"> Classement demandé suivant l'ordre suivant:
Thermoplastiques
Elastomères
Métaux
Revêtements
Autres
</t>
    </r>
  </si>
  <si>
    <t>Hauteur de chargement
en mm</t>
  </si>
  <si>
    <t>Volume de la chambre
en litres</t>
  </si>
  <si>
    <t>Atouts &amp; informations complémentaires</t>
  </si>
  <si>
    <t>Destination du programme: typologie de matériaux, typologie de matériels,…</t>
  </si>
  <si>
    <t>Possibilités de paramétrage de programmes sur mesures</t>
  </si>
  <si>
    <r>
      <t xml:space="preserve">Traçabilité et supervision
</t>
    </r>
    <r>
      <rPr>
        <sz val="12"/>
        <color rgb="FF0070C0"/>
        <rFont val="Arial"/>
        <family val="2"/>
      </rPr>
      <t xml:space="preserve">A fournir en ANNEXE: une illustration de la traçabilité &amp; de la supervision (visuel, photos, vidéo,...) </t>
    </r>
  </si>
  <si>
    <t>Dispositifs de prévention des brûlures
Eléments garantissant la sécurité des utilisateurs</t>
  </si>
  <si>
    <t>Autres configurations possibles d'un équipement 
Possibilité d'installation d'un bac de rétention sous l'équipement
…,</t>
  </si>
  <si>
    <t>Dispositifs de sécurité pour les chariots afin d'assurer la sécurité des agents: arrimage au stérilisateur, prévention des chutes de charges,..</t>
  </si>
  <si>
    <r>
      <t xml:space="preserve">Consommation d'eau courante, adoucie (pompe à vide), osmosée, glacée (remplacement de l'eau adoucie pour l'eau glacée pour la pompe à vide)
</t>
    </r>
    <r>
      <rPr>
        <sz val="12"/>
        <color rgb="FFFF0000"/>
        <rFont val="Arial"/>
        <family val="2"/>
      </rPr>
      <t>cycle de référence: 134°C, matériels emballés (instruments solides et/ou à cavité)</t>
    </r>
  </si>
  <si>
    <t>Dispositifs favorisant les économises d'eau</t>
  </si>
  <si>
    <r>
      <t xml:space="preserve">Consommation électrique (avec générateur de vapeur éclectique)
</t>
    </r>
    <r>
      <rPr>
        <sz val="12"/>
        <color rgb="FFFF0000"/>
        <rFont val="Arial"/>
        <family val="2"/>
      </rPr>
      <t>cycle de référence: 134°C, matériels emballés (instruments solides et/ou à cavité)</t>
    </r>
  </si>
  <si>
    <t>Dispositifs favorisant les économises d'électricité</t>
  </si>
  <si>
    <r>
      <t xml:space="preserve">Moyens humains disponibles &amp; répartition sur le territoire
Expérience moyenne
</t>
    </r>
    <r>
      <rPr>
        <sz val="12"/>
        <color rgb="FF0070C0"/>
        <rFont val="Arial"/>
        <family val="2"/>
      </rPr>
      <t>A fournir en ANNEXE le détail des moyens humains (qualifications, expériences,..)</t>
    </r>
  </si>
  <si>
    <t>Gamme standard/éco</t>
  </si>
  <si>
    <t xml:space="preserve">
L14
L19</t>
  </si>
  <si>
    <t xml:space="preserve">
8
12</t>
  </si>
  <si>
    <t>Gamme premium</t>
  </si>
  <si>
    <t>Moyenne pondérée</t>
  </si>
  <si>
    <t>Fonctionnalités générales</t>
  </si>
  <si>
    <t>Présentation du dispositif de génération de vapeur : interne et/ou externe (générateur déporté) à alimentation électrique,  par échange calorifique avec le réseau de vapeur de l'Ets,…</t>
  </si>
  <si>
    <t xml:space="preserve">
gamme alpha</t>
  </si>
  <si>
    <t>Inventaire des équipements/matériels complémentaires principaux proposés au BPU</t>
  </si>
  <si>
    <t>Inventaire des consommables captifs 
LES CONSOMMABLES SONT EXCLUS DU MARCHE</t>
  </si>
  <si>
    <t>Inventaire des consommables non captifs essentiels
LES CONSOMMABLES SONT EXCLUS DU MARCHE</t>
  </si>
  <si>
    <t>Gamme concernée</t>
  </si>
  <si>
    <t>Gamme prémium</t>
  </si>
  <si>
    <r>
      <t xml:space="preserve">Autres atouts ergonomiques du stérilisateur, 
</t>
    </r>
    <r>
      <rPr>
        <sz val="12"/>
        <color rgb="FF0070C0"/>
        <rFont val="Arial"/>
        <family val="2"/>
      </rPr>
      <t>A fournir en ANNEXE: La démonstration des affirmations (visuel, vidéo,..)</t>
    </r>
  </si>
  <si>
    <r>
      <t xml:space="preserve">Atouts ergonomiques de la gamme de chariots/tables de chargement et/ou de déchargement proposée
</t>
    </r>
    <r>
      <rPr>
        <sz val="12"/>
        <color rgb="FF0070C0"/>
        <rFont val="Arial"/>
        <family val="2"/>
      </rPr>
      <t>A fournir en ANNEXE: La démonstration des affirmations (visuel, vidéo,..)</t>
    </r>
  </si>
  <si>
    <t>Intensité sonore en production en dB, stérilisateur avec générateur de vapeur non déporté.
Précisez la méthode de mesure de l'intensité</t>
  </si>
  <si>
    <t>Durabilité et amélioration des conditions de travail et de sécurité</t>
  </si>
  <si>
    <r>
      <rPr>
        <b/>
        <sz val="11"/>
        <rFont val="Calibri"/>
        <family val="2"/>
        <scheme val="minor"/>
      </rPr>
      <t>ATTENDUS</t>
    </r>
    <r>
      <rPr>
        <sz val="11"/>
        <rFont val="Calibri"/>
        <family val="2"/>
        <scheme val="minor"/>
      </rPr>
      <t xml:space="preserve">
Il est attendu des candidats au regard de chaque élément d’appréciation :
• La description précise, claire et concise, des fonctions &amp; possibilités offertes par chaque matériel, </t>
    </r>
    <r>
      <rPr>
        <b/>
        <sz val="11"/>
        <rFont val="Calibri"/>
        <family val="2"/>
        <scheme val="minor"/>
      </rPr>
      <t>ses</t>
    </r>
    <r>
      <rPr>
        <sz val="11"/>
        <rFont val="Calibri"/>
        <family val="2"/>
        <scheme val="minor"/>
      </rPr>
      <t xml:space="preserve"> avantages &amp; atouts concurrentiels, ses performances opérationnelles. Des illustrations peuvent être insérées sous condition de ne pas déborder du cadre de la cellule correspondant à l'</t>
    </r>
    <r>
      <rPr>
        <i/>
        <sz val="11"/>
        <rFont val="Calibri"/>
        <family val="2"/>
        <scheme val="minor"/>
      </rPr>
      <t>Eléments d'appréciation du (sous) critère</t>
    </r>
    <r>
      <rPr>
        <sz val="11"/>
        <rFont val="Calibri"/>
        <family val="2"/>
        <scheme val="minor"/>
      </rPr>
      <t xml:space="preserve"> visé.
• Des performances quantifiées et comparables
• Pour les prestations, des engagements précis sur les contenus.
</t>
    </r>
    <r>
      <rPr>
        <b/>
        <sz val="11"/>
        <rFont val="Calibri"/>
        <family val="2"/>
        <scheme val="minor"/>
      </rPr>
      <t xml:space="preserve">
</t>
    </r>
    <r>
      <rPr>
        <sz val="11"/>
        <rFont val="Calibri"/>
        <family val="2"/>
        <scheme val="minor"/>
      </rPr>
      <t xml:space="preserve">L'évaluation de chaque sous-critère s'effectuera suivant une échelle de notation allant de 0 à 10/10
</t>
    </r>
    <r>
      <rPr>
        <b/>
        <sz val="11"/>
        <rFont val="Calibri"/>
        <family val="2"/>
        <scheme val="minor"/>
      </rPr>
      <t>L'évaluation de offres est comparative d'où la nécessité de promouvoir les avantages et atouts concurrentiels</t>
    </r>
    <r>
      <rPr>
        <sz val="11"/>
        <rFont val="Calibri"/>
        <family val="2"/>
        <scheme val="minor"/>
      </rPr>
      <t xml:space="preserve">
L'absence d'éléments d'appréciation pour un (sous) critère conduira à l'attribution de la note minimale pour ce (sous) critère.
</t>
    </r>
    <r>
      <rPr>
        <b/>
        <sz val="11"/>
        <rFont val="Calibri"/>
        <family val="2"/>
        <scheme val="minor"/>
      </rPr>
      <t>CONSIGNES</t>
    </r>
    <r>
      <rPr>
        <sz val="11"/>
        <rFont val="Calibri"/>
        <family val="2"/>
        <scheme val="minor"/>
      </rPr>
      <t xml:space="preserve">
Pour faciliter l'évaluation/notation comparative des offres, les consignes sont :
- </t>
    </r>
    <r>
      <rPr>
        <sz val="11"/>
        <color rgb="FF0070C0"/>
        <rFont val="Calibri"/>
        <family val="2"/>
        <scheme val="minor"/>
      </rPr>
      <t>Seules les cellules sur fond saumon sont accessibles aux candidats</t>
    </r>
    <r>
      <rPr>
        <sz val="11"/>
        <rFont val="Calibri"/>
        <family val="2"/>
        <scheme val="minor"/>
      </rPr>
      <t xml:space="preserve">, les autres ne sont pas autorisées en écriture.
- Toute modification de structure est à exclure: </t>
    </r>
    <r>
      <rPr>
        <sz val="11"/>
        <color rgb="FF0070C0"/>
        <rFont val="Calibri"/>
        <family val="2"/>
        <scheme val="minor"/>
      </rPr>
      <t xml:space="preserve">ni ajout ni suppression de colonne ou de ligne, aucune fusion de cellules. 
</t>
    </r>
    <r>
      <rPr>
        <sz val="11"/>
        <rFont val="Calibri"/>
        <family val="2"/>
        <scheme val="minor"/>
      </rPr>
      <t xml:space="preserve">- Les cellules peuvent être élargies et allongées pour les besoins de renseignement et d'illustration
- La police de caractère est Arial 10 points
- Le document renseigné est à transmettre </t>
    </r>
    <r>
      <rPr>
        <b/>
        <sz val="11"/>
        <rFont val="Calibri"/>
        <family val="2"/>
        <scheme val="minor"/>
      </rPr>
      <t>obligatoirement dans sa version ".xls".</t>
    </r>
    <r>
      <rPr>
        <sz val="11"/>
        <rFont val="Calibri"/>
        <family val="2"/>
        <scheme val="minor"/>
      </rPr>
      <t xml:space="preserve">
Les réponses/offres peuvent être différenciée suivant  gammes. Pour la gamme prémium, il est demandé d'y préciser </t>
    </r>
    <r>
      <rPr>
        <b/>
        <sz val="11"/>
        <rFont val="Calibri"/>
        <family val="2"/>
        <scheme val="minor"/>
      </rPr>
      <t>uniquement/exclusivement les éléments de différenciation</t>
    </r>
    <r>
      <rPr>
        <sz val="11"/>
        <rFont val="Calibri"/>
        <family val="2"/>
        <scheme val="minor"/>
      </rPr>
      <t xml:space="preserve"> par rapport à la gamme standard/éco
</t>
    </r>
  </si>
  <si>
    <r>
      <rPr>
        <b/>
        <sz val="10"/>
        <color theme="1"/>
        <rFont val="Arial"/>
        <family val="2"/>
      </rPr>
      <t>IMPORTANT</t>
    </r>
    <r>
      <rPr>
        <sz val="10"/>
        <color theme="1"/>
        <rFont val="Arial"/>
        <family val="2"/>
      </rPr>
      <t xml:space="preserve">.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t>
    </r>
  </si>
  <si>
    <t>Sous-pondérations RC</t>
  </si>
  <si>
    <t>55% Eco/standard  / 45% Prémium</t>
  </si>
  <si>
    <t>Accessibilité et facilité offertes pour les opérations de maintenance</t>
  </si>
  <si>
    <t>Pour les stérilisateurs 8 et 12 paniers principalement 2 portes</t>
  </si>
  <si>
    <r>
      <t xml:space="preserve">Performances des programmes principaux
</t>
    </r>
    <r>
      <rPr>
        <sz val="28"/>
        <color rgb="FF002060"/>
        <rFont val="Arial"/>
        <family val="2"/>
      </rPr>
      <t>Pour les stérilisateurs 8 et 12 paniers principalement 2 portes</t>
    </r>
  </si>
  <si>
    <r>
      <t xml:space="preserve">Présentation de la gamme de chariots/tables de chargement et/ou de déchargement proposée
</t>
    </r>
    <r>
      <rPr>
        <sz val="26"/>
        <color rgb="FF002060"/>
        <rFont val="Arial"/>
        <family val="2"/>
      </rPr>
      <t xml:space="preserve">
Uniquement pour les équipements dédiés aux stérilisateurs 8 et 12 paniers 2 portes
</t>
    </r>
  </si>
  <si>
    <t>Autre contrat de maintenance</t>
  </si>
  <si>
    <r>
      <t xml:space="preserve">Présentation du robot de chargement et de déchargement éventuellement proposé
</t>
    </r>
    <r>
      <rPr>
        <sz val="12"/>
        <color rgb="FF0070C0"/>
        <rFont val="Arial"/>
        <family val="2"/>
      </rPr>
      <t>A fournir en ANNEXE: vidéo de démonsttration</t>
    </r>
  </si>
  <si>
    <r>
      <rPr>
        <b/>
        <sz val="12"/>
        <color theme="1"/>
        <rFont val="Arial"/>
        <family val="2"/>
      </rPr>
      <t>Principe de notation</t>
    </r>
    <r>
      <rPr>
        <sz val="12"/>
        <color theme="1"/>
        <rFont val="Arial"/>
        <family val="2"/>
      </rPr>
      <t xml:space="preserve">
Par défaut d'offre premium </t>
    </r>
    <r>
      <rPr>
        <b/>
        <sz val="12"/>
        <color theme="1"/>
        <rFont val="Arial"/>
        <family val="2"/>
      </rPr>
      <t>ou</t>
    </r>
    <r>
      <rPr>
        <sz val="12"/>
        <color theme="1"/>
        <rFont val="Arial"/>
        <family val="2"/>
      </rPr>
      <t xml:space="preserve"> du fait de l'absence d'éléments de différentiation tangibles entre les 2 gammes, la note Prémium sera égale à la note Standard/éco pour le sous-critère considéré.
Par défaut, cette règle s'applique automatiquement.</t>
    </r>
  </si>
  <si>
    <t>Durabilité des équipements
Durée de vie moyenne des équipements de la gamme 
en années et/ou en nombre de cycles
Eléments garantissant la durabilité (matériaux, composants,…)</t>
  </si>
  <si>
    <r>
      <t xml:space="preserve">Gamme premium 
</t>
    </r>
    <r>
      <rPr>
        <sz val="18"/>
        <color rgb="FF0070C0"/>
        <rFont val="Arial"/>
        <family val="2"/>
      </rPr>
      <t xml:space="preserve">Précisez </t>
    </r>
    <r>
      <rPr>
        <b/>
        <sz val="18"/>
        <color rgb="FF0070C0"/>
        <rFont val="Arial"/>
        <family val="2"/>
      </rPr>
      <t>uniquement/exclusivement</t>
    </r>
    <r>
      <rPr>
        <sz val="18"/>
        <color rgb="FF0070C0"/>
        <rFont val="Arial"/>
        <family val="2"/>
      </rPr>
      <t xml:space="preserve"> les éléments de différenciation par rapport à la gamme standard/éco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</si>
</sst>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sur 10&quot;"/>
    <numFmt numFmtId="165" formatCode="#,##0.0000&quot; sur 10&quot;"/>
    <numFmt numFmtId="166" formatCode="0.00000"/>
    <numFmt numFmtId="167" formatCode="#,##0.00000"/>
  </numFmts>
  <fonts count="35" x14ac:knownFonts="1">
    <font>
      <sz val="11"/>
      <color theme="1"/>
      <name val="Calibri"/>
      <family val="2"/>
      <scheme val="minor"/>
    </font>
    <font>
      <sz val="11"/>
      <color theme="1"/>
      <name val="Calibri"/>
      <family val="2"/>
      <scheme val="minor"/>
    </font>
    <font>
      <sz val="10"/>
      <name val="Arial"/>
      <family val="2"/>
    </font>
    <font>
      <sz val="12"/>
      <color rgb="FF002060"/>
      <name val="Arial"/>
      <family val="2"/>
    </font>
    <font>
      <sz val="12"/>
      <color theme="1"/>
      <name val="Arial"/>
      <family val="2"/>
    </font>
    <font>
      <sz val="12"/>
      <name val="Arial"/>
      <family val="2"/>
    </font>
    <font>
      <b/>
      <sz val="12"/>
      <color theme="1"/>
      <name val="Arial"/>
      <family val="2"/>
    </font>
    <font>
      <b/>
      <sz val="12"/>
      <color rgb="FF0070C0"/>
      <name val="Arial"/>
      <family val="2"/>
    </font>
    <font>
      <b/>
      <sz val="11"/>
      <name val="Calibri"/>
      <family val="2"/>
      <scheme val="minor"/>
    </font>
    <font>
      <sz val="11"/>
      <name val="Calibri"/>
      <family val="2"/>
      <scheme val="minor"/>
    </font>
    <font>
      <sz val="10"/>
      <color theme="1"/>
      <name val="Arial"/>
      <family val="2"/>
    </font>
    <font>
      <sz val="12"/>
      <color rgb="FF0070C0"/>
      <name val="Arial"/>
      <family val="2"/>
    </font>
    <font>
      <sz val="11"/>
      <color rgb="FF0070C0"/>
      <name val="Calibri"/>
      <family val="2"/>
      <scheme val="minor"/>
    </font>
    <font>
      <sz val="22"/>
      <name val="Arial"/>
      <family val="2"/>
    </font>
    <font>
      <sz val="20"/>
      <name val="Arial"/>
      <family val="2"/>
    </font>
    <font>
      <sz val="18"/>
      <name val="Arial"/>
      <family val="2"/>
    </font>
    <font>
      <b/>
      <sz val="36"/>
      <name val="Wingdings"/>
      <charset val="2"/>
    </font>
    <font>
      <b/>
      <sz val="10"/>
      <name val="Arial"/>
      <family val="2"/>
    </font>
    <font>
      <b/>
      <sz val="26"/>
      <name val="Arial"/>
      <family val="2"/>
    </font>
    <font>
      <sz val="48"/>
      <name val="Wingdings"/>
      <charset val="2"/>
    </font>
    <font>
      <u/>
      <sz val="11"/>
      <color theme="10"/>
      <name val="Calibri"/>
      <family val="2"/>
      <scheme val="minor"/>
    </font>
    <font>
      <sz val="28"/>
      <color theme="1"/>
      <name val="Arial"/>
      <family val="2"/>
    </font>
    <font>
      <sz val="14"/>
      <color rgb="FFFF0000"/>
      <name val="Arial"/>
      <family val="2"/>
    </font>
    <font>
      <b/>
      <sz val="12"/>
      <color rgb="FFFF0000"/>
      <name val="Arial"/>
      <family val="2"/>
    </font>
    <font>
      <sz val="14"/>
      <color rgb="FF0070C0"/>
      <name val="Arial"/>
      <family val="2"/>
    </font>
    <font>
      <sz val="12"/>
      <color rgb="FFFF0000"/>
      <name val="Arial"/>
      <family val="2"/>
    </font>
    <font>
      <i/>
      <sz val="11"/>
      <name val="Calibri"/>
      <family val="2"/>
      <scheme val="minor"/>
    </font>
    <font>
      <sz val="18"/>
      <color rgb="FF0070C0"/>
      <name val="Arial"/>
      <family val="2"/>
    </font>
    <font>
      <b/>
      <sz val="18"/>
      <color rgb="FF0070C0"/>
      <name val="Arial"/>
      <family val="2"/>
    </font>
    <font>
      <sz val="26"/>
      <color rgb="FF002060"/>
      <name val="Arial"/>
      <family val="2"/>
    </font>
    <font>
      <sz val="8"/>
      <name val="Calibri"/>
      <family val="2"/>
      <scheme val="minor"/>
    </font>
    <font>
      <sz val="24"/>
      <color rgb="FF002060"/>
      <name val="Arial"/>
      <family val="2"/>
    </font>
    <font>
      <sz val="28"/>
      <color rgb="FF002060"/>
      <name val="Arial"/>
      <family val="2"/>
    </font>
    <font>
      <sz val="14"/>
      <color theme="1"/>
      <name val="Arial"/>
      <family val="2"/>
    </font>
    <font>
      <b/>
      <sz val="10"/>
      <color theme="1"/>
      <name val="Arial"/>
      <family val="2"/>
    </font>
  </fonts>
  <fills count="1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indexed="11"/>
        <bgColor indexed="64"/>
      </patternFill>
    </fill>
    <fill>
      <patternFill patternType="solid">
        <fgColor indexed="42"/>
        <bgColor indexed="64"/>
      </patternFill>
    </fill>
    <fill>
      <patternFill patternType="solid">
        <fgColor indexed="13"/>
        <bgColor indexed="64"/>
      </patternFill>
    </fill>
    <fill>
      <patternFill patternType="solid">
        <fgColor rgb="FF92D050"/>
        <bgColor indexed="64"/>
      </patternFill>
    </fill>
    <fill>
      <patternFill patternType="solid">
        <fgColor indexed="52"/>
        <bgColor indexed="64"/>
      </patternFill>
    </fill>
    <fill>
      <patternFill patternType="solid">
        <fgColor indexed="1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0" fontId="1" fillId="0" borderId="0"/>
    <xf numFmtId="0" fontId="2" fillId="0" borderId="0"/>
    <xf numFmtId="9" fontId="1" fillId="0" borderId="0" applyFont="0" applyFill="0" applyBorder="0" applyAlignment="0" applyProtection="0"/>
    <xf numFmtId="0" fontId="2" fillId="0" borderId="0"/>
    <xf numFmtId="0" fontId="20" fillId="0" borderId="0" applyNumberFormat="0" applyFill="0" applyBorder="0" applyAlignment="0" applyProtection="0"/>
  </cellStyleXfs>
  <cellXfs count="227">
    <xf numFmtId="0" fontId="0" fillId="0" borderId="0" xfId="0"/>
    <xf numFmtId="0" fontId="2" fillId="0" borderId="0" xfId="1"/>
    <xf numFmtId="0" fontId="4" fillId="0" borderId="0" xfId="0" applyFont="1"/>
    <xf numFmtId="0" fontId="4" fillId="0" borderId="0" xfId="0" applyFont="1" applyAlignment="1">
      <alignment horizontal="left" vertical="center"/>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0" xfId="0" applyFont="1" applyFill="1"/>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wrapText="1"/>
    </xf>
    <xf numFmtId="0" fontId="4" fillId="3" borderId="0" xfId="0" applyFont="1" applyFill="1" applyAlignment="1">
      <alignment wrapText="1"/>
    </xf>
    <xf numFmtId="0" fontId="4" fillId="0" borderId="3"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center" wrapText="1"/>
    </xf>
    <xf numFmtId="164" fontId="4" fillId="0" borderId="0" xfId="0" applyNumberFormat="1" applyFont="1" applyAlignment="1">
      <alignment vertical="center"/>
    </xf>
    <xf numFmtId="0" fontId="4" fillId="0" borderId="4" xfId="0" applyFont="1" applyBorder="1" applyAlignment="1">
      <alignment horizontal="left" vertical="center" wrapText="1"/>
    </xf>
    <xf numFmtId="0" fontId="4" fillId="3" borderId="0" xfId="0" applyFont="1" applyFill="1"/>
    <xf numFmtId="0" fontId="4" fillId="0" borderId="0" xfId="0" applyFont="1" applyAlignment="1">
      <alignment vertical="center"/>
    </xf>
    <xf numFmtId="0" fontId="0" fillId="2" borderId="0" xfId="0" applyFill="1"/>
    <xf numFmtId="49" fontId="4" fillId="2" borderId="0" xfId="0" applyNumberFormat="1" applyFont="1" applyFill="1"/>
    <xf numFmtId="49" fontId="4" fillId="0" borderId="0" xfId="0" applyNumberFormat="1" applyFont="1"/>
    <xf numFmtId="49" fontId="10" fillId="4" borderId="1" xfId="0" applyNumberFormat="1" applyFont="1" applyFill="1" applyBorder="1" applyProtection="1">
      <protection locked="0"/>
    </xf>
    <xf numFmtId="0" fontId="4"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xf>
    <xf numFmtId="0" fontId="3" fillId="0" borderId="0" xfId="0" applyFont="1" applyAlignment="1">
      <alignment vertical="center" wrapText="1" readingOrder="1"/>
    </xf>
    <xf numFmtId="9" fontId="3" fillId="0" borderId="0" xfId="4" applyFont="1" applyBorder="1" applyAlignment="1" applyProtection="1">
      <alignment vertical="center" readingOrder="1"/>
    </xf>
    <xf numFmtId="9" fontId="3" fillId="0" borderId="0" xfId="4" applyFont="1" applyBorder="1" applyAlignment="1" applyProtection="1">
      <alignment vertical="center" wrapText="1" readingOrder="1"/>
    </xf>
    <xf numFmtId="9" fontId="3" fillId="0" borderId="0" xfId="4" applyFont="1" applyBorder="1" applyAlignment="1" applyProtection="1">
      <alignment horizontal="center" vertical="center" wrapText="1" readingOrder="1"/>
    </xf>
    <xf numFmtId="9" fontId="4" fillId="0" borderId="0" xfId="4" applyFont="1" applyAlignment="1" applyProtection="1">
      <alignment horizontal="center" vertical="center" wrapText="1"/>
    </xf>
    <xf numFmtId="9" fontId="4" fillId="0" borderId="0" xfId="4" applyFont="1" applyProtection="1"/>
    <xf numFmtId="0" fontId="4" fillId="0" borderId="0" xfId="0" applyFont="1" applyAlignment="1">
      <alignment horizontal="left" wrapText="1"/>
    </xf>
    <xf numFmtId="9" fontId="4" fillId="0" borderId="1" xfId="4" applyFont="1" applyBorder="1" applyAlignment="1" applyProtection="1">
      <alignment horizontal="center" vertical="center" wrapText="1"/>
    </xf>
    <xf numFmtId="9" fontId="4" fillId="0" borderId="1" xfId="0" applyNumberFormat="1" applyFont="1" applyBorder="1" applyAlignment="1">
      <alignment horizontal="center" vertical="center"/>
    </xf>
    <xf numFmtId="9" fontId="4" fillId="0" borderId="1" xfId="4" applyFont="1" applyBorder="1" applyAlignment="1" applyProtection="1">
      <alignment horizontal="center" vertical="center"/>
    </xf>
    <xf numFmtId="0" fontId="4" fillId="0" borderId="0" xfId="0" applyFont="1" applyAlignment="1">
      <alignment horizontal="center"/>
    </xf>
    <xf numFmtId="0" fontId="2" fillId="0" borderId="0" xfId="5" applyAlignment="1">
      <alignment horizontal="center" vertical="center"/>
    </xf>
    <xf numFmtId="0" fontId="14" fillId="0" borderId="1" xfId="5" applyFont="1" applyBorder="1" applyAlignment="1">
      <alignment horizontal="center" vertical="center"/>
    </xf>
    <xf numFmtId="0" fontId="16" fillId="0" borderId="1" xfId="5" applyFont="1" applyBorder="1" applyAlignment="1">
      <alignment horizontal="center" vertical="center"/>
    </xf>
    <xf numFmtId="0" fontId="13" fillId="11" borderId="1" xfId="5" applyFont="1" applyFill="1" applyBorder="1" applyAlignment="1">
      <alignment horizontal="center" vertical="center" wrapText="1"/>
    </xf>
    <xf numFmtId="0" fontId="13" fillId="10" borderId="1" xfId="5" applyFont="1" applyFill="1" applyBorder="1" applyAlignment="1">
      <alignment horizontal="center" vertical="center" wrapText="1"/>
    </xf>
    <xf numFmtId="0" fontId="13" fillId="8" borderId="1" xfId="5" applyFont="1" applyFill="1" applyBorder="1" applyAlignment="1">
      <alignment horizontal="center" vertical="center" wrapText="1"/>
    </xf>
    <xf numFmtId="0" fontId="13" fillId="9" borderId="1" xfId="5" applyFont="1" applyFill="1" applyBorder="1" applyAlignment="1">
      <alignment horizontal="center" vertical="center"/>
    </xf>
    <xf numFmtId="0" fontId="19" fillId="9" borderId="1" xfId="5" applyFont="1" applyFill="1" applyBorder="1" applyAlignment="1">
      <alignment horizontal="center" vertical="center"/>
    </xf>
    <xf numFmtId="0" fontId="13" fillId="9" borderId="1" xfId="5" applyFont="1" applyFill="1" applyBorder="1" applyAlignment="1">
      <alignment horizontal="center" vertical="center" wrapText="1"/>
    </xf>
    <xf numFmtId="0" fontId="17" fillId="0" borderId="0" xfId="5" applyFont="1" applyAlignment="1">
      <alignment horizontal="center" vertical="center"/>
    </xf>
    <xf numFmtId="0" fontId="13" fillId="7" borderId="1" xfId="5" applyFont="1" applyFill="1" applyBorder="1" applyAlignment="1">
      <alignment horizontal="center" vertical="center" wrapText="1"/>
    </xf>
    <xf numFmtId="0" fontId="13" fillId="6" borderId="1" xfId="5" applyFont="1" applyFill="1" applyBorder="1" applyAlignment="1">
      <alignment horizontal="center" vertical="center" wrapText="1"/>
    </xf>
    <xf numFmtId="9" fontId="3" fillId="0" borderId="0" xfId="4" applyFont="1" applyBorder="1" applyAlignment="1" applyProtection="1">
      <alignment horizontal="center" vertical="center" readingOrder="1"/>
    </xf>
    <xf numFmtId="0" fontId="4" fillId="0" borderId="0" xfId="0" applyFont="1" applyAlignment="1">
      <alignment horizontal="center" vertical="center"/>
    </xf>
    <xf numFmtId="9" fontId="4" fillId="0" borderId="0" xfId="4" applyFont="1" applyAlignment="1" applyProtection="1">
      <alignment horizontal="center" vertical="center"/>
    </xf>
    <xf numFmtId="0" fontId="4" fillId="0" borderId="9" xfId="0" applyFont="1" applyBorder="1"/>
    <xf numFmtId="9" fontId="4" fillId="0" borderId="0" xfId="4" applyFont="1" applyBorder="1" applyAlignment="1" applyProtection="1">
      <alignment horizontal="center" vertical="center"/>
    </xf>
    <xf numFmtId="9" fontId="4" fillId="0" borderId="0" xfId="4" applyFont="1" applyBorder="1" applyProtection="1"/>
    <xf numFmtId="9" fontId="4" fillId="0" borderId="0" xfId="4" applyFont="1" applyBorder="1" applyAlignment="1" applyProtection="1">
      <alignment horizontal="center" vertical="center" wrapText="1"/>
    </xf>
    <xf numFmtId="0" fontId="4" fillId="0" borderId="1" xfId="0" applyFont="1" applyBorder="1" applyAlignment="1">
      <alignment horizontal="center" vertical="center" wrapText="1"/>
    </xf>
    <xf numFmtId="49" fontId="5" fillId="3" borderId="1" xfId="0" applyNumberFormat="1" applyFont="1" applyFill="1" applyBorder="1" applyAlignment="1">
      <alignment vertical="center" wrapText="1"/>
    </xf>
    <xf numFmtId="49" fontId="5" fillId="4" borderId="1" xfId="0" applyNumberFormat="1" applyFont="1" applyFill="1" applyBorder="1" applyAlignment="1">
      <alignment vertical="center" wrapText="1"/>
    </xf>
    <xf numFmtId="0" fontId="4" fillId="4" borderId="1" xfId="0" applyFont="1" applyFill="1" applyBorder="1"/>
    <xf numFmtId="49" fontId="9" fillId="2" borderId="0" xfId="0" applyNumberFormat="1" applyFont="1" applyFill="1" applyAlignment="1">
      <alignment vertical="center" wrapText="1"/>
    </xf>
    <xf numFmtId="49" fontId="9" fillId="0" borderId="0" xfId="0" applyNumberFormat="1" applyFont="1" applyAlignment="1">
      <alignment vertical="center" wrapText="1"/>
    </xf>
    <xf numFmtId="0" fontId="4" fillId="2" borderId="3" xfId="0" applyFont="1" applyFill="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vertical="center" wrapText="1" readingOrder="1"/>
    </xf>
    <xf numFmtId="164" fontId="3" fillId="0" borderId="1" xfId="4" applyNumberFormat="1" applyFont="1" applyBorder="1" applyAlignment="1" applyProtection="1">
      <alignment horizontal="center" vertical="center" wrapText="1" readingOrder="1"/>
    </xf>
    <xf numFmtId="9" fontId="3" fillId="5" borderId="1" xfId="4" applyFont="1" applyFill="1" applyBorder="1" applyAlignment="1" applyProtection="1">
      <alignment horizontal="center" vertical="center" wrapText="1" readingOrder="1"/>
    </xf>
    <xf numFmtId="0" fontId="4" fillId="2" borderId="1" xfId="0" applyFont="1" applyFill="1" applyBorder="1" applyAlignment="1">
      <alignment vertical="center" wrapText="1"/>
    </xf>
    <xf numFmtId="0" fontId="3" fillId="3" borderId="1" xfId="0" applyFont="1" applyFill="1" applyBorder="1" applyAlignment="1">
      <alignment horizontal="left" vertical="center" wrapText="1" readingOrder="1"/>
    </xf>
    <xf numFmtId="0" fontId="3" fillId="3" borderId="1" xfId="0" applyFont="1" applyFill="1" applyBorder="1" applyAlignment="1">
      <alignment horizontal="center" vertical="center" wrapText="1" readingOrder="1"/>
    </xf>
    <xf numFmtId="9" fontId="3" fillId="3" borderId="1" xfId="4" applyFont="1" applyFill="1" applyBorder="1" applyAlignment="1" applyProtection="1">
      <alignment horizontal="center" vertical="center" wrapText="1" readingOrder="1"/>
    </xf>
    <xf numFmtId="9" fontId="3" fillId="3" borderId="1" xfId="4" applyFont="1" applyFill="1" applyBorder="1" applyAlignment="1" applyProtection="1">
      <alignment horizontal="left" vertical="center" wrapText="1" readingOrder="1"/>
    </xf>
    <xf numFmtId="0" fontId="3" fillId="3" borderId="10" xfId="0" applyFont="1" applyFill="1" applyBorder="1" applyAlignment="1">
      <alignment horizontal="left" vertical="center" wrapText="1" readingOrder="1"/>
    </xf>
    <xf numFmtId="0" fontId="3" fillId="0" borderId="21" xfId="0" applyFont="1" applyBorder="1" applyAlignment="1">
      <alignment horizontal="left" vertical="center" wrapText="1" readingOrder="1"/>
    </xf>
    <xf numFmtId="49" fontId="9" fillId="0" borderId="0" xfId="6" applyNumberFormat="1" applyFont="1" applyAlignment="1">
      <alignment vertical="center" wrapText="1"/>
    </xf>
    <xf numFmtId="0" fontId="4" fillId="2" borderId="1" xfId="0" applyFont="1" applyFill="1" applyBorder="1" applyAlignment="1">
      <alignment horizontal="center" vertical="center" wrapText="1"/>
    </xf>
    <xf numFmtId="49" fontId="3" fillId="0" borderId="4" xfId="0" applyNumberFormat="1" applyFont="1" applyBorder="1" applyAlignment="1">
      <alignment horizontal="left" vertical="center" wrapText="1" readingOrder="1"/>
    </xf>
    <xf numFmtId="49" fontId="10" fillId="4" borderId="3" xfId="0" applyNumberFormat="1" applyFont="1" applyFill="1" applyBorder="1" applyAlignment="1" applyProtection="1">
      <alignment horizontal="center"/>
      <protection locked="0"/>
    </xf>
    <xf numFmtId="9" fontId="11" fillId="2" borderId="1" xfId="4" applyFont="1" applyFill="1" applyBorder="1" applyAlignment="1" applyProtection="1">
      <alignment horizontal="center" vertical="center" wrapText="1" readingOrder="1"/>
    </xf>
    <xf numFmtId="9" fontId="3" fillId="5" borderId="5" xfId="4" applyFont="1" applyFill="1" applyBorder="1" applyAlignment="1" applyProtection="1">
      <alignment horizontal="center" vertical="center" readingOrder="1"/>
    </xf>
    <xf numFmtId="0" fontId="3" fillId="2" borderId="4" xfId="0" applyFont="1" applyFill="1" applyBorder="1" applyAlignment="1">
      <alignment horizontal="left" vertical="center" wrapText="1" readingOrder="1"/>
    </xf>
    <xf numFmtId="164" fontId="3" fillId="0" borderId="1" xfId="0" applyNumberFormat="1" applyFont="1" applyBorder="1" applyAlignment="1">
      <alignment horizontal="center" vertical="center" wrapText="1" readingOrder="1"/>
    </xf>
    <xf numFmtId="164" fontId="3" fillId="2" borderId="3" xfId="4" applyNumberFormat="1" applyFont="1" applyFill="1" applyBorder="1" applyAlignment="1" applyProtection="1">
      <alignment horizontal="center" vertical="center" wrapText="1" readingOrder="1"/>
    </xf>
    <xf numFmtId="49" fontId="3" fillId="2" borderId="4" xfId="0" applyNumberFormat="1" applyFont="1" applyFill="1" applyBorder="1" applyAlignment="1">
      <alignment horizontal="left" vertical="center" wrapText="1" readingOrder="1"/>
    </xf>
    <xf numFmtId="0" fontId="3" fillId="2" borderId="1" xfId="0" applyFont="1" applyFill="1" applyBorder="1" applyAlignment="1">
      <alignment horizontal="left" vertical="center" wrapText="1" readingOrder="1"/>
    </xf>
    <xf numFmtId="9" fontId="23" fillId="5" borderId="1" xfId="0" applyNumberFormat="1" applyFont="1" applyFill="1" applyBorder="1" applyAlignment="1">
      <alignment horizontal="center" vertical="center"/>
    </xf>
    <xf numFmtId="9" fontId="24" fillId="5" borderId="1" xfId="4" applyFont="1" applyFill="1" applyBorder="1" applyAlignment="1" applyProtection="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top" wrapText="1"/>
    </xf>
    <xf numFmtId="49" fontId="5" fillId="0" borderId="1" xfId="0" applyNumberFormat="1" applyFont="1" applyBorder="1" applyAlignment="1">
      <alignment vertical="center" wrapText="1"/>
    </xf>
    <xf numFmtId="164" fontId="4" fillId="0" borderId="0" xfId="0" applyNumberFormat="1" applyFont="1" applyAlignment="1">
      <alignment horizontal="left" vertical="center"/>
    </xf>
    <xf numFmtId="0" fontId="4" fillId="0" borderId="3" xfId="0" applyFont="1" applyBorder="1" applyAlignment="1">
      <alignment horizontal="center" vertical="top" wrapText="1"/>
    </xf>
    <xf numFmtId="0" fontId="4" fillId="14" borderId="0" xfId="0" applyFont="1" applyFill="1"/>
    <xf numFmtId="49" fontId="5" fillId="14" borderId="1" xfId="0" applyNumberFormat="1" applyFont="1" applyFill="1" applyBorder="1" applyAlignment="1">
      <alignment vertical="center" wrapText="1"/>
    </xf>
    <xf numFmtId="49" fontId="10" fillId="2" borderId="0" xfId="0" applyNumberFormat="1" applyFont="1" applyFill="1" applyAlignment="1" applyProtection="1">
      <alignment horizontal="center"/>
      <protection locked="0"/>
    </xf>
    <xf numFmtId="49" fontId="10" fillId="2" borderId="0" xfId="0" applyNumberFormat="1" applyFont="1" applyFill="1" applyProtection="1">
      <protection locked="0"/>
    </xf>
    <xf numFmtId="49" fontId="21" fillId="3" borderId="1" xfId="0" applyNumberFormat="1" applyFont="1" applyFill="1" applyBorder="1" applyAlignment="1">
      <alignment horizontal="center" vertical="center" wrapText="1"/>
    </xf>
    <xf numFmtId="0" fontId="4" fillId="15" borderId="19" xfId="0" applyFont="1" applyFill="1" applyBorder="1"/>
    <xf numFmtId="9" fontId="4" fillId="15" borderId="20" xfId="4" applyFont="1" applyFill="1" applyBorder="1" applyAlignment="1" applyProtection="1">
      <alignment horizontal="center" vertical="center"/>
    </xf>
    <xf numFmtId="49" fontId="4" fillId="15" borderId="1" xfId="0" applyNumberFormat="1" applyFont="1" applyFill="1" applyBorder="1" applyAlignment="1">
      <alignment horizontal="center" vertical="center" wrapText="1"/>
    </xf>
    <xf numFmtId="0" fontId="4" fillId="15" borderId="20" xfId="0" applyFont="1" applyFill="1" applyBorder="1" applyAlignment="1">
      <alignment horizontal="left" wrapText="1"/>
    </xf>
    <xf numFmtId="9" fontId="4" fillId="15" borderId="20" xfId="4" applyFont="1" applyFill="1" applyBorder="1" applyAlignment="1" applyProtection="1">
      <alignment horizontal="center" vertical="center" wrapText="1"/>
    </xf>
    <xf numFmtId="0" fontId="4" fillId="15" borderId="20" xfId="0" applyFont="1" applyFill="1" applyBorder="1"/>
    <xf numFmtId="0" fontId="4" fillId="15" borderId="20" xfId="0" applyFont="1" applyFill="1" applyBorder="1" applyAlignment="1">
      <alignment horizontal="center" vertical="center"/>
    </xf>
    <xf numFmtId="9" fontId="4" fillId="15" borderId="20" xfId="4" applyFont="1" applyFill="1" applyBorder="1" applyProtection="1"/>
    <xf numFmtId="0" fontId="4" fillId="15" borderId="0" xfId="0" applyFont="1" applyFill="1"/>
    <xf numFmtId="0" fontId="3" fillId="0" borderId="0" xfId="0" applyFont="1" applyAlignment="1">
      <alignment horizontal="center" vertical="center" wrapText="1" readingOrder="1"/>
    </xf>
    <xf numFmtId="9" fontId="33" fillId="5" borderId="1" xfId="4" applyFont="1" applyFill="1" applyBorder="1" applyAlignment="1" applyProtection="1">
      <alignment horizontal="center" vertical="center"/>
    </xf>
    <xf numFmtId="9" fontId="4" fillId="2" borderId="1" xfId="4" applyFont="1" applyFill="1" applyBorder="1" applyAlignment="1" applyProtection="1">
      <alignment horizontal="center" vertical="center" wrapText="1" readingOrder="1"/>
    </xf>
    <xf numFmtId="0" fontId="25" fillId="3" borderId="1" xfId="0" applyFont="1" applyFill="1" applyBorder="1" applyAlignment="1">
      <alignment horizontal="center" vertical="center"/>
    </xf>
    <xf numFmtId="0" fontId="11" fillId="0" borderId="1" xfId="0" applyFont="1" applyBorder="1" applyAlignment="1">
      <alignment horizontal="center" vertical="center"/>
    </xf>
    <xf numFmtId="49" fontId="4" fillId="2" borderId="0" xfId="4" applyNumberFormat="1" applyFont="1" applyFill="1" applyBorder="1" applyAlignment="1" applyProtection="1">
      <alignment horizontal="center" vertical="center" wrapText="1"/>
    </xf>
    <xf numFmtId="0" fontId="25" fillId="3" borderId="2" xfId="0" applyFont="1" applyFill="1" applyBorder="1" applyAlignment="1">
      <alignment horizontal="center" vertical="center"/>
    </xf>
    <xf numFmtId="0" fontId="4" fillId="0" borderId="3" xfId="0" applyFont="1" applyBorder="1" applyAlignment="1">
      <alignment horizontal="center" vertical="center"/>
    </xf>
    <xf numFmtId="167" fontId="4" fillId="4" borderId="1" xfId="0" applyNumberFormat="1" applyFont="1" applyFill="1" applyBorder="1"/>
    <xf numFmtId="166" fontId="4" fillId="4" borderId="1" xfId="0" applyNumberFormat="1" applyFont="1" applyFill="1" applyBorder="1" applyAlignment="1">
      <alignment vertical="center"/>
    </xf>
    <xf numFmtId="164" fontId="3" fillId="15" borderId="1" xfId="4" applyNumberFormat="1" applyFont="1" applyFill="1" applyBorder="1" applyAlignment="1" applyProtection="1">
      <alignment horizontal="center" vertical="center" wrapText="1" readingOrder="1"/>
    </xf>
    <xf numFmtId="164" fontId="3" fillId="15" borderId="3" xfId="4" applyNumberFormat="1" applyFont="1" applyFill="1" applyBorder="1" applyAlignment="1" applyProtection="1">
      <alignment horizontal="center" vertical="center" wrapText="1" readingOrder="1"/>
    </xf>
    <xf numFmtId="49" fontId="3" fillId="3" borderId="1" xfId="4" applyNumberFormat="1" applyFont="1" applyFill="1" applyBorder="1" applyAlignment="1" applyProtection="1">
      <alignment horizontal="center" vertical="center" wrapText="1" readingOrder="1"/>
    </xf>
    <xf numFmtId="49" fontId="4" fillId="0" borderId="0" xfId="4" applyNumberFormat="1" applyFont="1" applyBorder="1" applyAlignment="1" applyProtection="1">
      <alignment horizontal="center" vertical="center" wrapText="1"/>
    </xf>
    <xf numFmtId="49" fontId="4" fillId="15" borderId="1" xfId="4" applyNumberFormat="1" applyFont="1" applyFill="1" applyBorder="1" applyAlignment="1" applyProtection="1">
      <alignment horizontal="center" vertical="center" wrapText="1"/>
    </xf>
    <xf numFmtId="0" fontId="4" fillId="13" borderId="0" xfId="0" applyFont="1" applyFill="1" applyAlignment="1">
      <alignment vertical="top" wrapText="1"/>
    </xf>
    <xf numFmtId="9" fontId="3" fillId="9" borderId="1" xfId="4" applyFont="1" applyFill="1" applyBorder="1" applyAlignment="1" applyProtection="1">
      <alignment horizontal="center" vertical="center" wrapText="1" readingOrder="1"/>
    </xf>
    <xf numFmtId="9" fontId="3" fillId="9" borderId="5" xfId="4" applyFont="1" applyFill="1" applyBorder="1" applyAlignment="1" applyProtection="1">
      <alignment horizontal="center" vertical="center" readingOrder="1"/>
    </xf>
    <xf numFmtId="0" fontId="3" fillId="0" borderId="1" xfId="0" applyFont="1" applyBorder="1" applyAlignment="1">
      <alignment vertical="center" wrapText="1" readingOrder="1"/>
    </xf>
    <xf numFmtId="9" fontId="3" fillId="5" borderId="1" xfId="4" applyFont="1" applyFill="1" applyBorder="1" applyAlignment="1" applyProtection="1">
      <alignment horizontal="center" vertical="center" readingOrder="1"/>
    </xf>
    <xf numFmtId="165" fontId="3" fillId="15" borderId="1" xfId="4" applyNumberFormat="1" applyFont="1" applyFill="1" applyBorder="1" applyAlignment="1" applyProtection="1">
      <alignment horizontal="center" vertical="center" readingOrder="1"/>
    </xf>
    <xf numFmtId="165" fontId="3" fillId="0" borderId="1" xfId="4" applyNumberFormat="1" applyFont="1" applyBorder="1" applyAlignment="1" applyProtection="1">
      <alignment horizontal="center" vertical="center" readingOrder="1"/>
    </xf>
    <xf numFmtId="165" fontId="3" fillId="0" borderId="2" xfId="4" applyNumberFormat="1" applyFont="1" applyBorder="1" applyAlignment="1" applyProtection="1">
      <alignment horizontal="center" vertical="center" readingOrder="1"/>
    </xf>
    <xf numFmtId="165" fontId="3" fillId="0" borderId="5" xfId="4" applyNumberFormat="1" applyFont="1" applyBorder="1" applyAlignment="1" applyProtection="1">
      <alignment horizontal="center" vertical="center" readingOrder="1"/>
    </xf>
    <xf numFmtId="165" fontId="3" fillId="0" borderId="3" xfId="4" applyNumberFormat="1" applyFont="1" applyBorder="1" applyAlignment="1" applyProtection="1">
      <alignment horizontal="center" vertical="center" readingOrder="1"/>
    </xf>
    <xf numFmtId="9" fontId="3" fillId="5" borderId="2" xfId="4" applyFont="1" applyFill="1" applyBorder="1" applyAlignment="1" applyProtection="1">
      <alignment horizontal="center" vertical="center" wrapText="1" readingOrder="1"/>
    </xf>
    <xf numFmtId="9" fontId="3" fillId="5" borderId="5" xfId="4" applyFont="1" applyFill="1" applyBorder="1" applyAlignment="1" applyProtection="1">
      <alignment horizontal="center" vertical="center" wrapText="1" readingOrder="1"/>
    </xf>
    <xf numFmtId="164" fontId="3" fillId="15" borderId="2" xfId="4" applyNumberFormat="1" applyFont="1" applyFill="1" applyBorder="1" applyAlignment="1" applyProtection="1">
      <alignment horizontal="center" vertical="center" wrapText="1" readingOrder="1"/>
    </xf>
    <xf numFmtId="164" fontId="3" fillId="15" borderId="5" xfId="4" applyNumberFormat="1" applyFont="1" applyFill="1" applyBorder="1" applyAlignment="1" applyProtection="1">
      <alignment horizontal="center" vertical="center" wrapText="1" readingOrder="1"/>
    </xf>
    <xf numFmtId="164" fontId="3" fillId="0" borderId="2" xfId="4" applyNumberFormat="1" applyFont="1" applyBorder="1" applyAlignment="1" applyProtection="1">
      <alignment horizontal="center" vertical="center" wrapText="1" readingOrder="1"/>
    </xf>
    <xf numFmtId="164" fontId="3" fillId="0" borderId="5" xfId="4" applyNumberFormat="1" applyFont="1" applyBorder="1" applyAlignment="1" applyProtection="1">
      <alignment horizontal="center" vertical="center" wrapText="1" readingOrder="1"/>
    </xf>
    <xf numFmtId="9" fontId="3" fillId="5" borderId="1" xfId="4" applyFont="1" applyFill="1" applyBorder="1" applyAlignment="1" applyProtection="1">
      <alignment horizontal="center" vertical="center" wrapText="1" readingOrder="1"/>
    </xf>
    <xf numFmtId="0" fontId="3" fillId="0" borderId="2" xfId="0" applyFont="1" applyBorder="1" applyAlignment="1">
      <alignment vertical="center" wrapText="1" readingOrder="1"/>
    </xf>
    <xf numFmtId="0" fontId="3" fillId="0" borderId="5" xfId="0" applyFont="1" applyBorder="1" applyAlignment="1">
      <alignment vertical="center" wrapText="1" readingOrder="1"/>
    </xf>
    <xf numFmtId="164" fontId="3" fillId="15" borderId="1" xfId="4" applyNumberFormat="1" applyFont="1" applyFill="1" applyBorder="1" applyAlignment="1" applyProtection="1">
      <alignment horizontal="center" vertical="center" wrapText="1" readingOrder="1"/>
    </xf>
    <xf numFmtId="164" fontId="3" fillId="0" borderId="1" xfId="4" applyNumberFormat="1" applyFont="1" applyBorder="1" applyAlignment="1" applyProtection="1">
      <alignment horizontal="center" vertical="center" wrapText="1" readingOrder="1"/>
    </xf>
    <xf numFmtId="0" fontId="3" fillId="0" borderId="1" xfId="0" applyFont="1" applyBorder="1" applyAlignment="1">
      <alignment horizontal="left" vertical="center" wrapText="1" readingOrder="1"/>
    </xf>
    <xf numFmtId="164" fontId="3" fillId="15" borderId="3" xfId="4" applyNumberFormat="1" applyFont="1" applyFill="1" applyBorder="1" applyAlignment="1" applyProtection="1">
      <alignment horizontal="center" vertical="center" wrapText="1" readingOrder="1"/>
    </xf>
    <xf numFmtId="0" fontId="3" fillId="0" borderId="1" xfId="0" applyFont="1" applyBorder="1" applyAlignment="1">
      <alignment horizontal="center" vertical="center" wrapText="1" readingOrder="1"/>
    </xf>
    <xf numFmtId="9" fontId="3" fillId="5" borderId="1" xfId="4" applyFont="1" applyFill="1" applyBorder="1" applyAlignment="1">
      <alignment horizontal="center" vertical="center" wrapText="1" readingOrder="1"/>
    </xf>
    <xf numFmtId="165" fontId="3" fillId="15" borderId="1" xfId="0" applyNumberFormat="1" applyFont="1" applyFill="1" applyBorder="1" applyAlignment="1">
      <alignment horizontal="center" vertical="center" wrapText="1" readingOrder="1"/>
    </xf>
    <xf numFmtId="165" fontId="3" fillId="0" borderId="1" xfId="0" applyNumberFormat="1" applyFont="1" applyBorder="1" applyAlignment="1">
      <alignment horizontal="center" vertical="center" wrapText="1" readingOrder="1"/>
    </xf>
    <xf numFmtId="0" fontId="3" fillId="2" borderId="1" xfId="0" applyFont="1" applyFill="1" applyBorder="1" applyAlignment="1">
      <alignment horizontal="left" vertical="center" wrapText="1" readingOrder="1"/>
    </xf>
    <xf numFmtId="0" fontId="10" fillId="16" borderId="6" xfId="1" applyFont="1" applyFill="1" applyBorder="1" applyAlignment="1">
      <alignment horizontal="left" wrapText="1"/>
    </xf>
    <xf numFmtId="0" fontId="10" fillId="16" borderId="4" xfId="1" applyFont="1" applyFill="1" applyBorder="1" applyAlignment="1">
      <alignment horizontal="left" wrapText="1"/>
    </xf>
    <xf numFmtId="0" fontId="0" fillId="12" borderId="6" xfId="2" applyFont="1" applyFill="1" applyBorder="1" applyAlignment="1">
      <alignment horizontal="left" vertical="center" wrapText="1"/>
    </xf>
    <xf numFmtId="0" fontId="0" fillId="12" borderId="4" xfId="2" applyFont="1" applyFill="1" applyBorder="1" applyAlignment="1">
      <alignment horizontal="left" vertical="center" wrapText="1"/>
    </xf>
    <xf numFmtId="164" fontId="4" fillId="0" borderId="2"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3" xfId="0" applyNumberFormat="1" applyFont="1" applyBorder="1" applyAlignment="1">
      <alignment horizontal="center" vertical="center"/>
    </xf>
    <xf numFmtId="164" fontId="4" fillId="0" borderId="1" xfId="0" applyNumberFormat="1" applyFont="1" applyBorder="1" applyAlignment="1">
      <alignment horizontal="center" vertical="center"/>
    </xf>
    <xf numFmtId="0" fontId="4" fillId="13" borderId="12" xfId="0" applyFont="1" applyFill="1" applyBorder="1" applyAlignment="1">
      <alignment horizontal="left" vertical="center" wrapText="1"/>
    </xf>
    <xf numFmtId="0" fontId="4" fillId="13" borderId="11" xfId="0" applyFont="1" applyFill="1" applyBorder="1" applyAlignment="1">
      <alignment horizontal="left" vertical="center" wrapText="1"/>
    </xf>
    <xf numFmtId="0" fontId="4" fillId="13" borderId="13" xfId="0" applyFont="1" applyFill="1" applyBorder="1" applyAlignment="1">
      <alignment horizontal="left" vertical="center" wrapText="1"/>
    </xf>
    <xf numFmtId="0" fontId="4" fillId="13" borderId="14" xfId="0" applyFont="1" applyFill="1" applyBorder="1" applyAlignment="1">
      <alignment horizontal="left" vertical="center" wrapText="1"/>
    </xf>
    <xf numFmtId="0" fontId="4" fillId="13" borderId="0" xfId="0" applyFont="1" applyFill="1" applyAlignment="1">
      <alignment horizontal="left" vertical="center" wrapText="1"/>
    </xf>
    <xf numFmtId="0" fontId="4" fillId="13" borderId="15"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4" fillId="13" borderId="17" xfId="0" applyFont="1" applyFill="1" applyBorder="1" applyAlignment="1">
      <alignment horizontal="left" vertical="center" wrapText="1"/>
    </xf>
    <xf numFmtId="0" fontId="4" fillId="13" borderId="18"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49" fontId="10" fillId="14" borderId="2" xfId="0" applyNumberFormat="1" applyFont="1" applyFill="1" applyBorder="1" applyAlignment="1" applyProtection="1">
      <alignment horizontal="center"/>
      <protection locked="0"/>
    </xf>
    <xf numFmtId="49" fontId="10" fillId="14" borderId="5" xfId="0" applyNumberFormat="1" applyFont="1" applyFill="1" applyBorder="1" applyAlignment="1" applyProtection="1">
      <alignment horizontal="center"/>
      <protection locked="0"/>
    </xf>
    <xf numFmtId="49" fontId="10" fillId="14" borderId="3" xfId="0" applyNumberFormat="1" applyFont="1" applyFill="1" applyBorder="1" applyAlignment="1" applyProtection="1">
      <alignment horizontal="center"/>
      <protection locked="0"/>
    </xf>
    <xf numFmtId="0" fontId="4" fillId="13" borderId="1" xfId="0" applyFont="1" applyFill="1" applyBorder="1" applyAlignment="1">
      <alignment horizontal="left" vertical="center" wrapText="1"/>
    </xf>
    <xf numFmtId="0" fontId="4" fillId="0" borderId="1" xfId="0" applyFont="1" applyBorder="1" applyAlignment="1">
      <alignment horizontal="left" vertical="center" wrapText="1"/>
    </xf>
    <xf numFmtId="49" fontId="10" fillId="4" borderId="2" xfId="0" applyNumberFormat="1" applyFont="1" applyFill="1" applyBorder="1" applyAlignment="1" applyProtection="1">
      <alignment horizontal="center"/>
      <protection locked="0"/>
    </xf>
    <xf numFmtId="49" fontId="10" fillId="4" borderId="5" xfId="0" applyNumberFormat="1" applyFont="1" applyFill="1" applyBorder="1" applyAlignment="1" applyProtection="1">
      <alignment horizontal="center"/>
      <protection locked="0"/>
    </xf>
    <xf numFmtId="49" fontId="10" fillId="4" borderId="3" xfId="0" applyNumberFormat="1" applyFont="1" applyFill="1" applyBorder="1" applyAlignment="1" applyProtection="1">
      <alignment horizontal="center"/>
      <protection locked="0"/>
    </xf>
    <xf numFmtId="0" fontId="4" fillId="13" borderId="12"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14" xfId="0" applyFont="1" applyFill="1" applyBorder="1" applyAlignment="1">
      <alignment horizontal="center" vertical="center" wrapText="1"/>
    </xf>
    <xf numFmtId="0" fontId="4" fillId="13" borderId="0" xfId="0"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1" fillId="0" borderId="2"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left" vertical="center" wrapText="1" readingOrder="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xf>
    <xf numFmtId="0" fontId="4" fillId="13" borderId="13"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16" xfId="0" applyFont="1" applyFill="1" applyBorder="1" applyAlignment="1">
      <alignment horizontal="center" vertical="center" wrapText="1"/>
    </xf>
    <xf numFmtId="0" fontId="4" fillId="13" borderId="17" xfId="0" applyFont="1" applyFill="1" applyBorder="1" applyAlignment="1">
      <alignment horizontal="center" vertical="center" wrapText="1"/>
    </xf>
    <xf numFmtId="0" fontId="4" fillId="13" borderId="18" xfId="0" applyFont="1" applyFill="1" applyBorder="1" applyAlignment="1">
      <alignment horizontal="center" vertical="center" wrapText="1"/>
    </xf>
    <xf numFmtId="0" fontId="4" fillId="0" borderId="2" xfId="0" applyFont="1" applyBorder="1" applyAlignment="1">
      <alignment horizontal="center"/>
    </xf>
    <xf numFmtId="0" fontId="4" fillId="0" borderId="5" xfId="0" applyFont="1" applyBorder="1" applyAlignment="1">
      <alignment horizontal="center"/>
    </xf>
    <xf numFmtId="0" fontId="4" fillId="0" borderId="3" xfId="0" applyFont="1" applyBorder="1" applyAlignment="1">
      <alignment horizontal="center"/>
    </xf>
    <xf numFmtId="164" fontId="4" fillId="0" borderId="2" xfId="0" applyNumberFormat="1" applyFont="1" applyBorder="1" applyAlignment="1">
      <alignment horizontal="left" vertical="center"/>
    </xf>
    <xf numFmtId="164" fontId="4" fillId="0" borderId="5" xfId="0" applyNumberFormat="1" applyFont="1" applyBorder="1" applyAlignment="1">
      <alignment horizontal="left" vertical="center"/>
    </xf>
    <xf numFmtId="164" fontId="4" fillId="0" borderId="3" xfId="0" applyNumberFormat="1" applyFont="1" applyBorder="1" applyAlignment="1">
      <alignment horizontal="left" vertical="center"/>
    </xf>
    <xf numFmtId="0" fontId="4" fillId="0" borderId="3" xfId="0" applyFont="1" applyBorder="1" applyAlignment="1">
      <alignment horizontal="left" vertical="center" wrapText="1"/>
    </xf>
    <xf numFmtId="0" fontId="15" fillId="0" borderId="1" xfId="5" applyFont="1" applyBorder="1" applyAlignment="1">
      <alignment horizontal="center" vertical="center" wrapText="1" shrinkToFit="1"/>
    </xf>
    <xf numFmtId="0" fontId="14" fillId="0" borderId="9" xfId="5" applyFont="1" applyBorder="1" applyAlignment="1">
      <alignment horizontal="center" vertical="center" wrapText="1"/>
    </xf>
    <xf numFmtId="0" fontId="14" fillId="0" borderId="0" xfId="5" applyFont="1" applyAlignment="1">
      <alignment horizontal="center" vertical="center" wrapText="1"/>
    </xf>
    <xf numFmtId="0" fontId="14" fillId="0" borderId="8" xfId="5" applyFont="1" applyBorder="1" applyAlignment="1">
      <alignment horizontal="center" vertical="center" wrapText="1"/>
    </xf>
    <xf numFmtId="0" fontId="18" fillId="0" borderId="1" xfId="5" applyFont="1" applyBorder="1" applyAlignment="1">
      <alignment horizontal="center" vertical="center"/>
    </xf>
    <xf numFmtId="0" fontId="15" fillId="9" borderId="1" xfId="5" applyFont="1" applyFill="1" applyBorder="1" applyAlignment="1">
      <alignment horizontal="center" vertical="center" wrapText="1" shrinkToFit="1"/>
    </xf>
    <xf numFmtId="9" fontId="3" fillId="9" borderId="2" xfId="4" applyFont="1" applyFill="1" applyBorder="1" applyAlignment="1" applyProtection="1">
      <alignment horizontal="center" vertical="center" wrapText="1" readingOrder="1"/>
    </xf>
    <xf numFmtId="9" fontId="3" fillId="9" borderId="5" xfId="4" applyFont="1" applyFill="1" applyBorder="1" applyAlignment="1" applyProtection="1">
      <alignment horizontal="center" vertical="center" wrapText="1" readingOrder="1"/>
    </xf>
    <xf numFmtId="9" fontId="3" fillId="9" borderId="1" xfId="4" applyFont="1" applyFill="1" applyBorder="1" applyAlignment="1" applyProtection="1">
      <alignment horizontal="center" vertical="center" wrapText="1" readingOrder="1"/>
    </xf>
  </cellXfs>
  <cellStyles count="7">
    <cellStyle name="Lien hypertexte" xfId="6" builtinId="8"/>
    <cellStyle name="Normal" xfId="0" builtinId="0"/>
    <cellStyle name="Normal 2" xfId="1" xr:uid="{CD8EA7E2-8E26-4F8E-976A-0E27F9A5C076}"/>
    <cellStyle name="Normal 2 2" xfId="5" xr:uid="{F6488608-0746-4B3F-BEA9-8AB1903EFC2E}"/>
    <cellStyle name="Normal 3 2" xfId="3" xr:uid="{1458DD4D-3002-4831-91B7-C4D4C22B6C64}"/>
    <cellStyle name="Normal 7" xfId="2" xr:uid="{AD50DF13-0D7A-4302-A53A-96C165A3DA7A}"/>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T:\Documents%20and%20Settings\u444382\Local%20Settings\Temporary%20Internet%20Files\OLKD3\Documents%20and%20Settings\benjamin.wainstain\My%20Documents\Data\4.%20Saved%20Reports\09.%20CHU\01.%20Docs%20initiaux\01.%20Docs%20BE\MEAH\05%20-%20Cadrage\Suivi%20Mensuel\Consolidation%20EM%20Si?80B29847" TargetMode="External"/><Relationship Id="rId1" Type="http://schemas.openxmlformats.org/officeDocument/2006/relationships/externalLinkPath" Target="file:///\\80B29847\Consolidation%20EM%20S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u444382\Local%20Settings\Temporary%20Internet%20Files\OLKD3\Documents%20and%20Settings\arthur.deneanu\My%20Documents\MeaH\Reporting%20projet%2024%20mars%202005\G%201\G%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Documents%20and%20Settings\u444382\Local%20Settings\Temporary%20Internet%20Files\OLKD3\Documents%20and%20Settings\arthur.deneanu\My%20Documents\MeaH\Reporting%20projet%2024%20mars%202005\Retour%20CPA%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I. Suivi Global"/>
      <sheetName val="II. Suivi par site"/>
      <sheetName val="III. Commentaires des CPA"/>
      <sheetName val="Base"/>
      <sheetName val="Contrôle"/>
      <sheetName val="Menus"/>
    </sheetNames>
    <sheetDataSet>
      <sheetData sheetId="0" refreshError="1"/>
      <sheetData sheetId="1" refreshError="1"/>
      <sheetData sheetId="2" refreshError="1"/>
      <sheetData sheetId="3" refreshError="1"/>
      <sheetData sheetId="4"/>
      <sheetData sheetId="5" refreshError="1"/>
      <sheetData sheetId="6" refreshError="1">
        <row r="2">
          <cell r="A2" t="str">
            <v>mars</v>
          </cell>
          <cell r="D2">
            <v>1</v>
          </cell>
          <cell r="E2" t="str">
            <v>Apport de l'accompagnateur en terme de transfert de bonnes pratiques achats au CPA</v>
          </cell>
          <cell r="G2" t="str">
            <v>Excellent</v>
          </cell>
          <cell r="J2" t="str">
            <v>CH Blois</v>
          </cell>
        </row>
        <row r="3">
          <cell r="A3" t="str">
            <v>avril</v>
          </cell>
          <cell r="D3">
            <v>2</v>
          </cell>
          <cell r="E3" t="str">
            <v>Apport de l'accompagnateur en terme d'aide à réduire les coûts achats pour l'établissement</v>
          </cell>
          <cell r="G3" t="str">
            <v>Bon</v>
          </cell>
          <cell r="J3" t="str">
            <v>CH Bourges</v>
          </cell>
        </row>
        <row r="4">
          <cell r="A4" t="str">
            <v>mai</v>
          </cell>
          <cell r="D4">
            <v>3</v>
          </cell>
          <cell r="E4" t="str">
            <v>Compréhension / motivation de l'établissement pour le projet</v>
          </cell>
          <cell r="G4" t="str">
            <v>Moyen</v>
          </cell>
          <cell r="J4" t="str">
            <v>CH Chateauroux</v>
          </cell>
        </row>
        <row r="5">
          <cell r="A5" t="str">
            <v>juin</v>
          </cell>
          <cell r="D5">
            <v>4</v>
          </cell>
          <cell r="E5" t="str">
            <v>Disponibilité des ressources</v>
          </cell>
          <cell r="G5" t="str">
            <v>Passable</v>
          </cell>
          <cell r="J5" t="str">
            <v>CH Dreux</v>
          </cell>
        </row>
        <row r="6">
          <cell r="A6" t="str">
            <v>juillet</v>
          </cell>
          <cell r="D6">
            <v>5</v>
          </cell>
          <cell r="E6" t="str">
            <v>Avis du directeur de l'établissement sur l'avancement global du projet</v>
          </cell>
          <cell r="J6" t="str">
            <v>CHI Amboise Château-Renauly</v>
          </cell>
        </row>
        <row r="7">
          <cell r="A7" t="str">
            <v>août</v>
          </cell>
          <cell r="J7" t="str">
            <v>Les Hôpitaux de Chartres</v>
          </cell>
        </row>
        <row r="8">
          <cell r="A8" t="str">
            <v>septembre</v>
          </cell>
          <cell r="J8" t="str">
            <v>CH Chateaudun</v>
          </cell>
        </row>
        <row r="9">
          <cell r="A9" t="str">
            <v>octobre</v>
          </cell>
          <cell r="J9" t="str">
            <v>CH Gien</v>
          </cell>
        </row>
        <row r="10">
          <cell r="A10" t="str">
            <v>novembre</v>
          </cell>
          <cell r="J10" t="str">
            <v>Ugecam du centre</v>
          </cell>
        </row>
        <row r="11">
          <cell r="A11" t="str">
            <v>décembre</v>
          </cell>
          <cell r="J11" t="str">
            <v>CH Gonesse</v>
          </cell>
        </row>
        <row r="12">
          <cell r="J12" t="str">
            <v>CH Nemours</v>
          </cell>
        </row>
        <row r="13">
          <cell r="J13" t="str">
            <v>Hôpital Foch</v>
          </cell>
        </row>
        <row r="14">
          <cell r="J14" t="str">
            <v>SIH Juvisy sur Orge</v>
          </cell>
        </row>
        <row r="15">
          <cell r="J15" t="str">
            <v>CH Léon Binet</v>
          </cell>
        </row>
        <row r="16">
          <cell r="J16" t="str">
            <v>CH Brive</v>
          </cell>
        </row>
        <row r="17">
          <cell r="J17" t="str">
            <v>CH Esquirol Limoges</v>
          </cell>
        </row>
        <row r="18">
          <cell r="J18" t="str">
            <v>CH Côte Basque</v>
          </cell>
        </row>
        <row r="19">
          <cell r="J19" t="str">
            <v>CH Armentières</v>
          </cell>
        </row>
        <row r="20">
          <cell r="J20" t="str">
            <v>CH Dunkerque</v>
          </cell>
        </row>
        <row r="21">
          <cell r="J21" t="str">
            <v>CH Région de Saint Omer</v>
          </cell>
        </row>
        <row r="22">
          <cell r="J22" t="str">
            <v>CH de St Quentin</v>
          </cell>
        </row>
        <row r="23">
          <cell r="J23" t="str">
            <v>Hôpital de la Renaissance sanitaire</v>
          </cell>
        </row>
        <row r="24">
          <cell r="J24" t="str">
            <v>CH Troyes</v>
          </cell>
        </row>
        <row r="25">
          <cell r="J25" t="str">
            <v>CH Charleville-Mézières</v>
          </cell>
        </row>
        <row r="26">
          <cell r="J26" t="str">
            <v>CH Sedan</v>
          </cell>
        </row>
        <row r="27">
          <cell r="J27" t="str">
            <v>CH Neufchateau</v>
          </cell>
        </row>
        <row r="28">
          <cell r="J28" t="str">
            <v>CH Saint Dié des Vosges</v>
          </cell>
        </row>
        <row r="29">
          <cell r="J29" t="str">
            <v>Maternité régionale de Nancy</v>
          </cell>
        </row>
        <row r="30">
          <cell r="J30" t="str">
            <v>SIH Hôpitaux de Boulay-Forbach-St Avold</v>
          </cell>
        </row>
        <row r="31">
          <cell r="J31" t="str">
            <v>Sud-Ardenne</v>
          </cell>
        </row>
        <row r="32">
          <cell r="J32" t="str">
            <v>CH Altkirch</v>
          </cell>
        </row>
        <row r="33">
          <cell r="J33" t="str">
            <v>CH Sélestat</v>
          </cell>
        </row>
        <row r="34">
          <cell r="J34" t="str">
            <v>CH Erstein</v>
          </cell>
        </row>
        <row r="35">
          <cell r="J35" t="str">
            <v>Etablissement de l'UGECAM</v>
          </cell>
        </row>
        <row r="36">
          <cell r="J36" t="str">
            <v>CH Saverne</v>
          </cell>
        </row>
        <row r="37">
          <cell r="J37" t="str">
            <v>CRF Mulhouse</v>
          </cell>
        </row>
        <row r="38">
          <cell r="J38" t="str">
            <v>Clinique Adassa</v>
          </cell>
        </row>
        <row r="39">
          <cell r="J39" t="str">
            <v>CH Guebwiller</v>
          </cell>
        </row>
        <row r="40">
          <cell r="J40" t="str">
            <v>CHS Rouffach</v>
          </cell>
        </row>
        <row r="41">
          <cell r="J41" t="str">
            <v>CH Louis Pasteur</v>
          </cell>
        </row>
        <row r="42">
          <cell r="J42" t="str">
            <v>CH Dieppe</v>
          </cell>
        </row>
        <row r="43">
          <cell r="J43" t="str">
            <v>CH Rouvray</v>
          </cell>
        </row>
        <row r="44">
          <cell r="J44" t="str">
            <v>CRLCC Haute Normandie</v>
          </cell>
        </row>
        <row r="45">
          <cell r="J45" t="str">
            <v>Groupe Hospitalier du Havre</v>
          </cell>
        </row>
        <row r="46">
          <cell r="J46" t="str">
            <v>Hôpital - Clinique du Val de Seine</v>
          </cell>
        </row>
        <row r="47">
          <cell r="J47" t="str">
            <v>Hôpital La Musse</v>
          </cell>
        </row>
        <row r="48">
          <cell r="J48" t="str">
            <v>CH Fécamp</v>
          </cell>
        </row>
        <row r="49">
          <cell r="J49" t="str">
            <v>CH Bretagne Atlantique</v>
          </cell>
        </row>
        <row r="50">
          <cell r="J50" t="str">
            <v>CH Pierre-Le-Damany</v>
          </cell>
        </row>
        <row r="51">
          <cell r="J51" t="str">
            <v>CH Ploermel</v>
          </cell>
        </row>
        <row r="52">
          <cell r="J52" t="str">
            <v>CH Redon</v>
          </cell>
        </row>
        <row r="53">
          <cell r="J53" t="str">
            <v>CH René Pléven</v>
          </cell>
        </row>
        <row r="54">
          <cell r="J54" t="str">
            <v>Hôpital de Vitré</v>
          </cell>
        </row>
        <row r="55">
          <cell r="J55" t="str">
            <v>CMRRF Kerpape</v>
          </cell>
        </row>
        <row r="56">
          <cell r="J56" t="str">
            <v>CH Laval</v>
          </cell>
        </row>
        <row r="57">
          <cell r="J57" t="str">
            <v>CH Saint Nazaire</v>
          </cell>
        </row>
        <row r="58">
          <cell r="J58" t="str">
            <v>CHD La Roche sur Yon</v>
          </cell>
        </row>
        <row r="59">
          <cell r="J59" t="str">
            <v>CH Nord Deux Sèvres</v>
          </cell>
        </row>
        <row r="60">
          <cell r="J60" t="str">
            <v>Hôpital Cœur du Bourbonnais</v>
          </cell>
        </row>
        <row r="61">
          <cell r="J61" t="str">
            <v>CH Autun</v>
          </cell>
        </row>
        <row r="62">
          <cell r="J62" t="str">
            <v>CH Nevers</v>
          </cell>
        </row>
        <row r="63">
          <cell r="J63" t="str">
            <v>CH William morey</v>
          </cell>
        </row>
        <row r="64">
          <cell r="J64" t="str">
            <v>CHI Chatillon-Montbard</v>
          </cell>
        </row>
        <row r="65">
          <cell r="J65" t="str">
            <v>SIH Montceau les Mines</v>
          </cell>
        </row>
        <row r="66">
          <cell r="J66" t="str">
            <v>HL Vitteaux</v>
          </cell>
        </row>
        <row r="67">
          <cell r="J67" t="str">
            <v>SIH de Bourgogne Centrale</v>
          </cell>
        </row>
        <row r="68">
          <cell r="J68" t="str">
            <v>Centre Antoine Lacassagne</v>
          </cell>
        </row>
        <row r="69">
          <cell r="J69" t="str">
            <v>CH Antibes</v>
          </cell>
        </row>
        <row r="70">
          <cell r="J70" t="str">
            <v>CH Aubagne</v>
          </cell>
        </row>
        <row r="71">
          <cell r="J71" t="str">
            <v>CH Bastia</v>
          </cell>
        </row>
        <row r="72">
          <cell r="J72" t="str">
            <v>Höpital Saint Joseph</v>
          </cell>
        </row>
        <row r="73">
          <cell r="J73" t="str">
            <v>CH Martigues</v>
          </cell>
        </row>
        <row r="74">
          <cell r="J74" t="str">
            <v>CH Le Puy en Velay</v>
          </cell>
        </row>
        <row r="75">
          <cell r="J75" t="str">
            <v>CH Sainte Marie</v>
          </cell>
        </row>
        <row r="76">
          <cell r="J76" t="str">
            <v>Centre régional Léon Bérard</v>
          </cell>
        </row>
        <row r="77">
          <cell r="J77" t="str">
            <v>CH Aubenas</v>
          </cell>
        </row>
        <row r="78">
          <cell r="J78" t="str">
            <v>CH Bourg en Bresse</v>
          </cell>
        </row>
        <row r="79">
          <cell r="J79" t="str">
            <v>CRF Val Rosay</v>
          </cell>
        </row>
        <row r="80">
          <cell r="J80" t="str">
            <v>CH Ste Foye-les Lyon</v>
          </cell>
        </row>
        <row r="81">
          <cell r="J81" t="str">
            <v>CH Tarare</v>
          </cell>
        </row>
        <row r="82">
          <cell r="J82" t="str">
            <v>CH Vienne</v>
          </cell>
        </row>
        <row r="83">
          <cell r="J83" t="str">
            <v>CH Villefranche sur Saône</v>
          </cell>
        </row>
        <row r="84">
          <cell r="J84" t="str">
            <v>CM Saint-Etienne</v>
          </cell>
        </row>
        <row r="85">
          <cell r="J85" t="str">
            <v>Hôpitaux Drome Nord</v>
          </cell>
        </row>
        <row r="86">
          <cell r="J86" t="str">
            <v>Hôpitaux du Léman</v>
          </cell>
        </row>
        <row r="87">
          <cell r="J87" t="str">
            <v>CH Haut Bugey</v>
          </cell>
        </row>
        <row r="88">
          <cell r="J88" t="str">
            <v>CH Bassin de Thau</v>
          </cell>
        </row>
        <row r="89">
          <cell r="J89" t="str">
            <v>CH Carcassonne</v>
          </cell>
        </row>
        <row r="90">
          <cell r="J90" t="str">
            <v>CH Mende</v>
          </cell>
        </row>
        <row r="91">
          <cell r="J91" t="str">
            <v>CH Narbonne</v>
          </cell>
        </row>
        <row r="92">
          <cell r="J92" t="str">
            <v>CH Ariège Couserans</v>
          </cell>
        </row>
        <row r="93">
          <cell r="J93" t="str">
            <v>CH Cahors</v>
          </cell>
        </row>
        <row r="94">
          <cell r="J94" t="str">
            <v>CH Basse Terre</v>
          </cell>
        </row>
        <row r="95">
          <cell r="J95" t="str">
            <v>CHU Point à Pitre</v>
          </cell>
        </row>
        <row r="96">
          <cell r="J96" t="str">
            <v>CHU de Fort de France</v>
          </cell>
        </row>
        <row r="97">
          <cell r="J97" t="str">
            <v>SIH de Martinique</v>
          </cell>
        </row>
        <row r="98">
          <cell r="J98" t="str">
            <v>CHGM</v>
          </cell>
        </row>
        <row r="99">
          <cell r="J99" t="str">
            <v>EPSMR</v>
          </cell>
        </row>
        <row r="100">
          <cell r="J100" t="str">
            <v>GHSR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tail jalon"/>
      <sheetName val="Présence"/>
      <sheetName val="Appréciation CPA"/>
      <sheetName val="Bilan"/>
      <sheetName val="Plans"/>
      <sheetName val="Site 1"/>
      <sheetName val="Site 2"/>
      <sheetName val="Site 3"/>
      <sheetName val="Site 4"/>
      <sheetName val="Site 5"/>
      <sheetName val="Site 6"/>
      <sheetName val="Site 7"/>
      <sheetName val="Site 8"/>
      <sheetName val="Site 9"/>
      <sheetName val="Semaine"/>
      <sheetName val="Jalons"/>
    </sheetNames>
    <sheetDataSet>
      <sheetData sheetId="0"/>
      <sheetData sheetId="1" refreshError="1">
        <row r="2">
          <cell r="F2" t="str">
            <v>Date du reporting</v>
          </cell>
        </row>
        <row r="3">
          <cell r="B3" t="str">
            <v>N° Jalon</v>
          </cell>
          <cell r="C3">
            <v>1</v>
          </cell>
          <cell r="F3">
            <v>38434</v>
          </cell>
        </row>
        <row r="4">
          <cell r="B4" t="str">
            <v>Nom</v>
          </cell>
          <cell r="C4" t="str">
            <v>Collecte des données</v>
          </cell>
        </row>
        <row r="5">
          <cell r="B5" t="str">
            <v>Date début</v>
          </cell>
          <cell r="C5">
            <v>38413</v>
          </cell>
          <cell r="E5" t="str">
            <v>Liens</v>
          </cell>
        </row>
        <row r="6">
          <cell r="B6" t="str">
            <v>Date Fin</v>
          </cell>
          <cell r="C6">
            <v>38436</v>
          </cell>
          <cell r="E6" t="str">
            <v>1 - Synthese</v>
          </cell>
          <cell r="F6" t="str">
            <v>2 - Détail par jalon</v>
          </cell>
        </row>
        <row r="7">
          <cell r="B7" t="str">
            <v>Durée (jours)</v>
          </cell>
          <cell r="C7">
            <v>18</v>
          </cell>
          <cell r="E7" t="str">
            <v>3 - Suivi Accompagnateur</v>
          </cell>
          <cell r="F7" t="str">
            <v>4 - Evaluation des CPA</v>
          </cell>
        </row>
        <row r="11">
          <cell r="B11" t="str">
            <v>Site</v>
          </cell>
          <cell r="C11" t="str">
            <v>Taux d'avancement théorique</v>
          </cell>
          <cell r="D11" t="str">
            <v>Taux d'avancement réel</v>
          </cell>
          <cell r="E11" t="str">
            <v>Statut</v>
          </cell>
          <cell r="F11" t="str">
            <v>Risque identifié</v>
          </cell>
        </row>
        <row r="12">
          <cell r="A12">
            <v>101001</v>
          </cell>
          <cell r="B12">
            <v>101</v>
          </cell>
          <cell r="C12">
            <v>0.9</v>
          </cell>
          <cell r="D12">
            <v>0</v>
          </cell>
          <cell r="E12">
            <v>-0.9</v>
          </cell>
          <cell r="F12">
            <v>0</v>
          </cell>
        </row>
        <row r="13">
          <cell r="A13">
            <v>102001</v>
          </cell>
          <cell r="B13">
            <v>102</v>
          </cell>
          <cell r="C13">
            <v>0.9</v>
          </cell>
          <cell r="D13">
            <v>0</v>
          </cell>
          <cell r="E13">
            <v>-0.9</v>
          </cell>
          <cell r="F13">
            <v>0</v>
          </cell>
        </row>
        <row r="14">
          <cell r="A14">
            <v>103001</v>
          </cell>
          <cell r="B14">
            <v>103</v>
          </cell>
          <cell r="C14">
            <v>0.9</v>
          </cell>
          <cell r="D14">
            <v>0</v>
          </cell>
          <cell r="E14">
            <v>-0.9</v>
          </cell>
          <cell r="F14">
            <v>0</v>
          </cell>
        </row>
        <row r="15">
          <cell r="A15">
            <v>104001</v>
          </cell>
          <cell r="B15">
            <v>104</v>
          </cell>
          <cell r="C15">
            <v>0.9</v>
          </cell>
          <cell r="D15">
            <v>0</v>
          </cell>
          <cell r="E15">
            <v>-0.9</v>
          </cell>
          <cell r="F15">
            <v>0</v>
          </cell>
        </row>
        <row r="16">
          <cell r="A16">
            <v>105001</v>
          </cell>
          <cell r="B16">
            <v>105</v>
          </cell>
          <cell r="C16">
            <v>0.9</v>
          </cell>
          <cell r="D16">
            <v>0</v>
          </cell>
          <cell r="E16">
            <v>-0.9</v>
          </cell>
          <cell r="F16">
            <v>0</v>
          </cell>
        </row>
        <row r="17">
          <cell r="A17">
            <v>106001</v>
          </cell>
          <cell r="B17">
            <v>106</v>
          </cell>
          <cell r="C17">
            <v>0.9</v>
          </cell>
          <cell r="D17">
            <v>0</v>
          </cell>
          <cell r="E17">
            <v>-0.9</v>
          </cell>
          <cell r="F17">
            <v>0</v>
          </cell>
        </row>
        <row r="18">
          <cell r="A18">
            <v>107001</v>
          </cell>
          <cell r="B18">
            <v>107</v>
          </cell>
          <cell r="C18">
            <v>0.9</v>
          </cell>
          <cell r="D18">
            <v>0</v>
          </cell>
          <cell r="E18">
            <v>-0.9</v>
          </cell>
          <cell r="F18">
            <v>0</v>
          </cell>
        </row>
        <row r="19">
          <cell r="A19">
            <v>108001</v>
          </cell>
          <cell r="B19">
            <v>108</v>
          </cell>
          <cell r="C19">
            <v>0.9</v>
          </cell>
          <cell r="D19">
            <v>0</v>
          </cell>
          <cell r="E19">
            <v>-0.9</v>
          </cell>
          <cell r="F19">
            <v>0</v>
          </cell>
        </row>
        <row r="20">
          <cell r="A20">
            <v>109001</v>
          </cell>
          <cell r="B20">
            <v>109</v>
          </cell>
          <cell r="C20">
            <v>0.9</v>
          </cell>
          <cell r="D20">
            <v>0</v>
          </cell>
          <cell r="E20">
            <v>-0.9</v>
          </cell>
          <cell r="F20">
            <v>0</v>
          </cell>
        </row>
      </sheetData>
      <sheetData sheetId="2" refreshError="1">
        <row r="3">
          <cell r="B3" t="str">
            <v>Semaine</v>
          </cell>
          <cell r="C3">
            <v>12</v>
          </cell>
        </row>
        <row r="6">
          <cell r="B6" t="str">
            <v>Suivi Présence  accompagnateur</v>
          </cell>
        </row>
        <row r="7">
          <cell r="G7" t="str">
            <v>Liens</v>
          </cell>
        </row>
        <row r="8">
          <cell r="G8" t="str">
            <v>1 - Synthese</v>
          </cell>
          <cell r="H8" t="str">
            <v>2 - Détail par jalon</v>
          </cell>
        </row>
        <row r="9">
          <cell r="C9" t="str">
            <v>Jour</v>
          </cell>
          <cell r="D9" t="str">
            <v>Matin</v>
          </cell>
          <cell r="E9" t="str">
            <v>Après-midi</v>
          </cell>
          <cell r="G9" t="str">
            <v>3 - Suivi Accompagnateur</v>
          </cell>
          <cell r="H9" t="str">
            <v>4 - Evaluation des CPA</v>
          </cell>
        </row>
        <row r="11">
          <cell r="B11" t="str">
            <v>Mercredi</v>
          </cell>
          <cell r="C11">
            <v>38427</v>
          </cell>
          <cell r="D11" t="str">
            <v>Autre</v>
          </cell>
          <cell r="E11" t="str">
            <v>Autre</v>
          </cell>
        </row>
        <row r="12">
          <cell r="B12" t="str">
            <v>Jeudi</v>
          </cell>
          <cell r="C12">
            <v>38428</v>
          </cell>
          <cell r="D12" t="str">
            <v>Autre</v>
          </cell>
          <cell r="E12" t="str">
            <v>Autre</v>
          </cell>
        </row>
        <row r="13">
          <cell r="B13" t="str">
            <v>Vendredi</v>
          </cell>
          <cell r="C13">
            <v>38429</v>
          </cell>
          <cell r="D13" t="str">
            <v>Autre</v>
          </cell>
          <cell r="E13" t="str">
            <v>Autre</v>
          </cell>
        </row>
        <row r="14">
          <cell r="B14" t="str">
            <v>Lundi</v>
          </cell>
          <cell r="C14">
            <v>38432</v>
          </cell>
          <cell r="D14" t="str">
            <v>Autre</v>
          </cell>
          <cell r="E14" t="str">
            <v>Autre</v>
          </cell>
        </row>
        <row r="15">
          <cell r="B15" t="str">
            <v>Mardi</v>
          </cell>
          <cell r="C15">
            <v>38433</v>
          </cell>
          <cell r="D15" t="str">
            <v>Atelier</v>
          </cell>
          <cell r="E15" t="str">
            <v>Atelier</v>
          </cell>
        </row>
        <row r="19">
          <cell r="B19" t="str">
            <v>Suivi Présence  accompagnateur</v>
          </cell>
        </row>
        <row r="22">
          <cell r="C22" t="str">
            <v>Jour</v>
          </cell>
          <cell r="D22" t="str">
            <v>Matin</v>
          </cell>
          <cell r="E22" t="str">
            <v>Après-midi</v>
          </cell>
        </row>
        <row r="24">
          <cell r="B24" t="str">
            <v>Mercredi</v>
          </cell>
          <cell r="C24">
            <v>38427</v>
          </cell>
        </row>
        <row r="25">
          <cell r="B25" t="str">
            <v>Jeudi</v>
          </cell>
          <cell r="C25">
            <v>38428</v>
          </cell>
        </row>
        <row r="26">
          <cell r="B26" t="str">
            <v>Vendredi</v>
          </cell>
          <cell r="C26">
            <v>38429</v>
          </cell>
        </row>
        <row r="27">
          <cell r="B27" t="str">
            <v>Lundi</v>
          </cell>
          <cell r="C27">
            <v>38432</v>
          </cell>
        </row>
        <row r="28">
          <cell r="B28" t="str">
            <v>Mardi</v>
          </cell>
          <cell r="C28">
            <v>38433</v>
          </cell>
        </row>
      </sheetData>
      <sheetData sheetId="3" refreshError="1">
        <row r="1">
          <cell r="B1" t="str">
            <v>Période du</v>
          </cell>
          <cell r="C1">
            <v>38428</v>
          </cell>
          <cell r="L1" t="str">
            <v>Liens</v>
          </cell>
        </row>
        <row r="2">
          <cell r="B2" t="str">
            <v>au</v>
          </cell>
          <cell r="C2">
            <v>38434</v>
          </cell>
          <cell r="L2" t="str">
            <v>1 - Synthese</v>
          </cell>
          <cell r="M2" t="str">
            <v>2 - Détail par jalon</v>
          </cell>
        </row>
        <row r="3">
          <cell r="L3" t="str">
            <v>3 - Suivi Accompagnateur</v>
          </cell>
          <cell r="M3" t="str">
            <v>4 - Evaluation des CPA</v>
          </cell>
        </row>
        <row r="6">
          <cell r="B6" t="str">
            <v>Site 101</v>
          </cell>
        </row>
        <row r="22">
          <cell r="B22" t="str">
            <v>Site 102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our CPA"/>
      <sheetName val="Tableaux CPA"/>
      <sheetName val="Sommaire"/>
      <sheetName val="Synthèse"/>
      <sheetName val="Graph Synthèse"/>
      <sheetName val="Détail jalon"/>
      <sheetName val="Graph jalon"/>
      <sheetName val="Camembert"/>
      <sheetName val="Graph Point (2)"/>
      <sheetName val="Graph présence"/>
      <sheetName val="Consultation tâches"/>
      <sheetName val="Base tâches"/>
      <sheetName val="Présence (2)"/>
      <sheetName val="Présence"/>
      <sheetName val="Appréciation CPA"/>
      <sheetName val="Plans"/>
      <sheetName val="Périmètre"/>
      <sheetName val="Semaine"/>
      <sheetName val="Jal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
          <cell r="C1">
            <v>10</v>
          </cell>
          <cell r="D1">
            <v>11</v>
          </cell>
          <cell r="E1">
            <v>12</v>
          </cell>
          <cell r="F1">
            <v>13</v>
          </cell>
          <cell r="G1">
            <v>14</v>
          </cell>
          <cell r="H1">
            <v>15</v>
          </cell>
          <cell r="I1">
            <v>16</v>
          </cell>
          <cell r="J1">
            <v>17</v>
          </cell>
          <cell r="K1">
            <v>18</v>
          </cell>
          <cell r="L1">
            <v>19</v>
          </cell>
          <cell r="M1">
            <v>20</v>
          </cell>
          <cell r="N1">
            <v>21</v>
          </cell>
          <cell r="O1">
            <v>22</v>
          </cell>
          <cell r="P1">
            <v>23</v>
          </cell>
          <cell r="Q1">
            <v>24</v>
          </cell>
          <cell r="R1">
            <v>25</v>
          </cell>
          <cell r="S1">
            <v>26</v>
          </cell>
          <cell r="T1">
            <v>27</v>
          </cell>
          <cell r="U1">
            <v>28</v>
          </cell>
          <cell r="V1">
            <v>29</v>
          </cell>
          <cell r="W1">
            <v>30</v>
          </cell>
          <cell r="X1">
            <v>31</v>
          </cell>
          <cell r="Y1">
            <v>32</v>
          </cell>
          <cell r="Z1">
            <v>33</v>
          </cell>
          <cell r="AA1">
            <v>34</v>
          </cell>
          <cell r="AB1">
            <v>35</v>
          </cell>
          <cell r="AC1">
            <v>36</v>
          </cell>
          <cell r="AD1">
            <v>37</v>
          </cell>
          <cell r="AE1">
            <v>38</v>
          </cell>
          <cell r="AF1">
            <v>39</v>
          </cell>
          <cell r="AG1">
            <v>40</v>
          </cell>
          <cell r="AH1">
            <v>41</v>
          </cell>
          <cell r="AI1">
            <v>42</v>
          </cell>
          <cell r="AJ1">
            <v>43</v>
          </cell>
          <cell r="AK1">
            <v>44</v>
          </cell>
          <cell r="AL1">
            <v>45</v>
          </cell>
          <cell r="AM1">
            <v>46</v>
          </cell>
          <cell r="AN1">
            <v>47</v>
          </cell>
          <cell r="AO1">
            <v>48</v>
          </cell>
          <cell r="AP1">
            <v>49</v>
          </cell>
          <cell r="AQ1">
            <v>50</v>
          </cell>
          <cell r="AR1">
            <v>51</v>
          </cell>
          <cell r="AS1">
            <v>52</v>
          </cell>
        </row>
      </sheetData>
      <sheetData sheetId="15"/>
      <sheetData sheetId="16" refreshError="1">
        <row r="5">
          <cell r="F5">
            <v>101</v>
          </cell>
        </row>
        <row r="6">
          <cell r="F6">
            <v>102</v>
          </cell>
        </row>
        <row r="7">
          <cell r="F7">
            <v>103</v>
          </cell>
        </row>
        <row r="8">
          <cell r="F8">
            <v>104</v>
          </cell>
        </row>
        <row r="9">
          <cell r="F9">
            <v>105</v>
          </cell>
        </row>
        <row r="10">
          <cell r="F10">
            <v>106</v>
          </cell>
        </row>
        <row r="11">
          <cell r="F11">
            <v>107</v>
          </cell>
        </row>
        <row r="12">
          <cell r="F12">
            <v>108</v>
          </cell>
        </row>
        <row r="13">
          <cell r="F13">
            <v>109</v>
          </cell>
        </row>
        <row r="14">
          <cell r="F14">
            <v>201</v>
          </cell>
        </row>
        <row r="15">
          <cell r="F15">
            <v>202</v>
          </cell>
        </row>
        <row r="16">
          <cell r="F16">
            <v>203</v>
          </cell>
        </row>
        <row r="17">
          <cell r="F17">
            <v>204</v>
          </cell>
        </row>
        <row r="18">
          <cell r="F18">
            <v>205</v>
          </cell>
        </row>
        <row r="19">
          <cell r="F19">
            <v>206</v>
          </cell>
        </row>
        <row r="20">
          <cell r="F20">
            <v>207</v>
          </cell>
        </row>
        <row r="21">
          <cell r="F21">
            <v>208</v>
          </cell>
        </row>
        <row r="22">
          <cell r="F22">
            <v>209</v>
          </cell>
        </row>
        <row r="23">
          <cell r="F23">
            <v>210</v>
          </cell>
        </row>
        <row r="24">
          <cell r="F24">
            <v>211</v>
          </cell>
        </row>
        <row r="25">
          <cell r="F25">
            <v>212</v>
          </cell>
        </row>
        <row r="26">
          <cell r="F26">
            <v>213</v>
          </cell>
        </row>
        <row r="27">
          <cell r="F27">
            <v>214</v>
          </cell>
        </row>
        <row r="28">
          <cell r="F28">
            <v>215</v>
          </cell>
        </row>
        <row r="29">
          <cell r="F29">
            <v>301</v>
          </cell>
        </row>
        <row r="30">
          <cell r="F30">
            <v>302</v>
          </cell>
        </row>
        <row r="31">
          <cell r="F31">
            <v>303</v>
          </cell>
        </row>
        <row r="32">
          <cell r="F32">
            <v>304</v>
          </cell>
        </row>
        <row r="33">
          <cell r="F33">
            <v>305</v>
          </cell>
        </row>
        <row r="34">
          <cell r="F34">
            <v>306</v>
          </cell>
        </row>
        <row r="35">
          <cell r="F35">
            <v>307</v>
          </cell>
        </row>
        <row r="36">
          <cell r="F36">
            <v>401</v>
          </cell>
        </row>
        <row r="37">
          <cell r="F37">
            <v>402</v>
          </cell>
        </row>
        <row r="38">
          <cell r="F38">
            <v>403</v>
          </cell>
        </row>
        <row r="39">
          <cell r="F39">
            <v>404</v>
          </cell>
        </row>
        <row r="40">
          <cell r="F40">
            <v>405</v>
          </cell>
        </row>
        <row r="41">
          <cell r="F41">
            <v>406</v>
          </cell>
        </row>
        <row r="42">
          <cell r="F42">
            <v>407</v>
          </cell>
        </row>
        <row r="43">
          <cell r="F43">
            <v>408</v>
          </cell>
        </row>
        <row r="44">
          <cell r="F44">
            <v>409</v>
          </cell>
        </row>
        <row r="45">
          <cell r="F45">
            <v>410</v>
          </cell>
        </row>
        <row r="46">
          <cell r="F46">
            <v>501</v>
          </cell>
        </row>
        <row r="47">
          <cell r="F47">
            <v>502</v>
          </cell>
        </row>
        <row r="48">
          <cell r="F48">
            <v>503</v>
          </cell>
        </row>
        <row r="49">
          <cell r="F49">
            <v>504</v>
          </cell>
        </row>
        <row r="50">
          <cell r="F50">
            <v>505</v>
          </cell>
        </row>
        <row r="51">
          <cell r="F51">
            <v>506</v>
          </cell>
        </row>
        <row r="52">
          <cell r="F52">
            <v>507</v>
          </cell>
        </row>
        <row r="53">
          <cell r="F53">
            <v>508</v>
          </cell>
        </row>
        <row r="54">
          <cell r="F54">
            <v>601</v>
          </cell>
        </row>
        <row r="55">
          <cell r="F55">
            <v>602</v>
          </cell>
        </row>
        <row r="56">
          <cell r="F56">
            <v>603</v>
          </cell>
        </row>
        <row r="57">
          <cell r="F57">
            <v>604</v>
          </cell>
        </row>
        <row r="58">
          <cell r="F58">
            <v>605</v>
          </cell>
        </row>
        <row r="59">
          <cell r="F59">
            <v>606</v>
          </cell>
        </row>
        <row r="60">
          <cell r="F60">
            <v>607</v>
          </cell>
        </row>
        <row r="61">
          <cell r="F61">
            <v>608</v>
          </cell>
        </row>
        <row r="62">
          <cell r="F62">
            <v>609</v>
          </cell>
        </row>
        <row r="63">
          <cell r="F63">
            <v>610</v>
          </cell>
        </row>
        <row r="64">
          <cell r="F64">
            <v>611</v>
          </cell>
        </row>
        <row r="65">
          <cell r="F65">
            <v>612</v>
          </cell>
        </row>
        <row r="66">
          <cell r="F66">
            <v>701</v>
          </cell>
        </row>
        <row r="67">
          <cell r="F67">
            <v>702</v>
          </cell>
        </row>
        <row r="68">
          <cell r="F68">
            <v>703</v>
          </cell>
        </row>
        <row r="69">
          <cell r="F69">
            <v>704</v>
          </cell>
        </row>
        <row r="70">
          <cell r="F70">
            <v>705</v>
          </cell>
        </row>
        <row r="71">
          <cell r="F71">
            <v>706</v>
          </cell>
        </row>
        <row r="72">
          <cell r="F72">
            <v>707</v>
          </cell>
        </row>
        <row r="73">
          <cell r="F73">
            <v>708</v>
          </cell>
        </row>
        <row r="74">
          <cell r="F74">
            <v>801</v>
          </cell>
        </row>
        <row r="75">
          <cell r="F75">
            <v>802</v>
          </cell>
        </row>
        <row r="76">
          <cell r="F76">
            <v>803</v>
          </cell>
        </row>
        <row r="77">
          <cell r="F77">
            <v>804</v>
          </cell>
        </row>
        <row r="78">
          <cell r="F78">
            <v>805</v>
          </cell>
        </row>
        <row r="79">
          <cell r="F79">
            <v>806</v>
          </cell>
        </row>
        <row r="80">
          <cell r="F80">
            <v>901</v>
          </cell>
        </row>
        <row r="81">
          <cell r="F81">
            <v>902</v>
          </cell>
        </row>
        <row r="82">
          <cell r="F82">
            <v>903</v>
          </cell>
        </row>
        <row r="83">
          <cell r="F83">
            <v>904</v>
          </cell>
        </row>
        <row r="84">
          <cell r="F84">
            <v>905</v>
          </cell>
        </row>
        <row r="85">
          <cell r="F85">
            <v>906</v>
          </cell>
        </row>
        <row r="86">
          <cell r="F86">
            <v>907</v>
          </cell>
        </row>
        <row r="87">
          <cell r="F87">
            <v>908</v>
          </cell>
        </row>
        <row r="88">
          <cell r="F88">
            <v>909</v>
          </cell>
        </row>
        <row r="89">
          <cell r="F89">
            <v>910</v>
          </cell>
        </row>
        <row r="90">
          <cell r="F90">
            <v>911</v>
          </cell>
        </row>
        <row r="91">
          <cell r="F91">
            <v>912</v>
          </cell>
        </row>
        <row r="92">
          <cell r="F92">
            <v>913</v>
          </cell>
        </row>
        <row r="93">
          <cell r="F93">
            <v>914</v>
          </cell>
        </row>
        <row r="94">
          <cell r="F94">
            <v>1001</v>
          </cell>
        </row>
        <row r="95">
          <cell r="F95">
            <v>1002</v>
          </cell>
        </row>
        <row r="96">
          <cell r="F96">
            <v>1003</v>
          </cell>
        </row>
        <row r="97">
          <cell r="F97">
            <v>1004</v>
          </cell>
        </row>
        <row r="98">
          <cell r="F98">
            <v>1005</v>
          </cell>
        </row>
        <row r="99">
          <cell r="F99">
            <v>1006</v>
          </cell>
        </row>
      </sheetData>
      <sheetData sheetId="17"/>
      <sheetData sheetId="18"/>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AAA2-4F03-401F-A962-5908994E93DE}">
  <dimension ref="A1:B2"/>
  <sheetViews>
    <sheetView workbookViewId="0">
      <selection sqref="A1:B1"/>
    </sheetView>
  </sheetViews>
  <sheetFormatPr baseColWidth="10" defaultColWidth="11.5703125" defaultRowHeight="12.75" x14ac:dyDescent="0.2"/>
  <cols>
    <col min="1" max="1" width="11.5703125" style="1"/>
    <col min="2" max="2" width="102.7109375" style="1" customWidth="1"/>
    <col min="3" max="16384" width="11.5703125" style="1"/>
  </cols>
  <sheetData>
    <row r="1" spans="1:2" ht="378.6" customHeight="1" x14ac:dyDescent="0.2">
      <c r="A1" s="153" t="s">
        <v>243</v>
      </c>
      <c r="B1" s="154"/>
    </row>
    <row r="2" spans="1:2" ht="142.9" customHeight="1" x14ac:dyDescent="0.2">
      <c r="A2" s="151" t="s">
        <v>244</v>
      </c>
      <c r="B2" s="152"/>
    </row>
  </sheetData>
  <mergeCells count="2">
    <mergeCell ref="A2:B2"/>
    <mergeCell ref="A1:B1"/>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985B-9A34-4429-8A0D-CD01B2B1146A}">
  <dimension ref="A1:Z28"/>
  <sheetViews>
    <sheetView zoomScale="55" zoomScaleNormal="55" workbookViewId="0">
      <selection activeCell="H23" sqref="H23"/>
    </sheetView>
  </sheetViews>
  <sheetFormatPr baseColWidth="10" defaultColWidth="11.5703125" defaultRowHeight="15" x14ac:dyDescent="0.2"/>
  <cols>
    <col min="1" max="1" width="16" style="2" customWidth="1"/>
    <col min="2" max="2" width="15.85546875" style="53" customWidth="1"/>
    <col min="3" max="3" width="18" style="33" customWidth="1"/>
    <col min="4" max="4" width="18" style="33" hidden="1" customWidth="1"/>
    <col min="5" max="5" width="22.28515625" style="33" hidden="1" customWidth="1"/>
    <col min="6" max="6" width="30.7109375" style="34" customWidth="1"/>
    <col min="7" max="8" width="15.5703125" style="32" customWidth="1"/>
    <col min="9" max="10" width="21.42578125" style="32" hidden="1" customWidth="1"/>
    <col min="11" max="11" width="40.7109375" style="2" customWidth="1"/>
    <col min="12" max="13" width="16" style="52" customWidth="1"/>
    <col min="14" max="15" width="17.28515625" style="38" hidden="1" customWidth="1"/>
    <col min="16" max="16" width="28.42578125" style="2" customWidth="1"/>
    <col min="17" max="18" width="15.42578125" style="33" customWidth="1"/>
    <col min="19" max="20" width="20.28515625" style="2" hidden="1" customWidth="1"/>
    <col min="21" max="21" width="2.7109375" style="2" hidden="1" customWidth="1"/>
    <col min="22" max="22" width="31.28515625" style="2" hidden="1" customWidth="1"/>
    <col min="23" max="23" width="21.7109375" style="2" hidden="1" customWidth="1"/>
    <col min="24" max="24" width="12.140625" style="2" hidden="1" customWidth="1"/>
    <col min="25" max="26" width="11.5703125" style="2" hidden="1" customWidth="1"/>
    <col min="27" max="27" width="0" style="2" hidden="1" customWidth="1"/>
    <col min="28" max="16384" width="11.5703125" style="2"/>
  </cols>
  <sheetData>
    <row r="1" spans="1:26" s="107" customFormat="1" ht="30" x14ac:dyDescent="0.2">
      <c r="A1" s="99"/>
      <c r="B1" s="100"/>
      <c r="C1" s="101" t="s">
        <v>230</v>
      </c>
      <c r="D1" s="101" t="s">
        <v>226</v>
      </c>
      <c r="E1" s="101" t="s">
        <v>229</v>
      </c>
      <c r="F1" s="102"/>
      <c r="G1" s="103"/>
      <c r="H1" s="122" t="str">
        <f t="shared" ref="H1:H3" si="0">C1</f>
        <v>Moyenne pondérée</v>
      </c>
      <c r="I1" s="101" t="str">
        <f>D1</f>
        <v>Gamme standard/éco</v>
      </c>
      <c r="J1" s="101" t="str">
        <f>E1</f>
        <v>Gamme premium</v>
      </c>
      <c r="K1" s="104"/>
      <c r="L1" s="105"/>
      <c r="M1" s="122" t="str">
        <f t="shared" ref="M1:M3" si="1">H1</f>
        <v>Moyenne pondérée</v>
      </c>
      <c r="N1" s="101" t="str">
        <f>D1</f>
        <v>Gamme standard/éco</v>
      </c>
      <c r="O1" s="101" t="str">
        <f>E1</f>
        <v>Gamme premium</v>
      </c>
      <c r="P1" s="104"/>
      <c r="Q1" s="106"/>
      <c r="R1" s="122" t="str">
        <f t="shared" ref="R1:R3" si="2">M1</f>
        <v>Moyenne pondérée</v>
      </c>
      <c r="S1" s="101" t="str">
        <f>D1</f>
        <v>Gamme standard/éco</v>
      </c>
      <c r="T1" s="101" t="str">
        <f>E1</f>
        <v>Gamme premium</v>
      </c>
    </row>
    <row r="2" spans="1:26" s="19" customFormat="1" ht="30" x14ac:dyDescent="0.2">
      <c r="A2" s="74" t="s">
        <v>44</v>
      </c>
      <c r="B2" s="71" t="s">
        <v>46</v>
      </c>
      <c r="C2" s="4" t="s">
        <v>47</v>
      </c>
      <c r="D2" s="4" t="s">
        <v>47</v>
      </c>
      <c r="E2" s="4" t="s">
        <v>47</v>
      </c>
      <c r="F2" s="70" t="s">
        <v>45</v>
      </c>
      <c r="G2" s="72" t="s">
        <v>46</v>
      </c>
      <c r="H2" s="120" t="str">
        <f t="shared" si="0"/>
        <v>Evaluation sur 10</v>
      </c>
      <c r="I2" s="4" t="s">
        <v>47</v>
      </c>
      <c r="J2" s="4" t="s">
        <v>47</v>
      </c>
      <c r="K2" s="70" t="s">
        <v>45</v>
      </c>
      <c r="L2" s="71" t="s">
        <v>46</v>
      </c>
      <c r="M2" s="120" t="str">
        <f t="shared" si="1"/>
        <v>Evaluation sur 10</v>
      </c>
      <c r="N2" s="4" t="s">
        <v>47</v>
      </c>
      <c r="O2" s="4" t="s">
        <v>47</v>
      </c>
      <c r="P2" s="70" t="s">
        <v>45</v>
      </c>
      <c r="Q2" s="73" t="s">
        <v>46</v>
      </c>
      <c r="R2" s="120" t="str">
        <f t="shared" si="2"/>
        <v>Evaluation sur 10</v>
      </c>
      <c r="S2" s="4" t="s">
        <v>47</v>
      </c>
      <c r="T2" s="4" t="s">
        <v>47</v>
      </c>
      <c r="V2" s="73" t="s">
        <v>129</v>
      </c>
      <c r="W2" s="73" t="s">
        <v>245</v>
      </c>
      <c r="Y2" s="114">
        <f>SUM(Y4:Y14)</f>
        <v>0</v>
      </c>
      <c r="Z2" s="114">
        <f>SUM(Z4:Z14)</f>
        <v>0</v>
      </c>
    </row>
    <row r="3" spans="1:26" ht="27.6" customHeight="1" x14ac:dyDescent="0.2">
      <c r="A3" s="54"/>
      <c r="B3" s="55"/>
      <c r="C3" s="113" t="s">
        <v>246</v>
      </c>
      <c r="D3" s="56"/>
      <c r="E3" s="56"/>
      <c r="G3" s="57"/>
      <c r="H3" s="121" t="str">
        <f t="shared" si="0"/>
        <v>55% Eco/standard  / 45% Prémium</v>
      </c>
      <c r="I3" s="57"/>
      <c r="J3" s="57"/>
      <c r="M3" s="121" t="str">
        <f t="shared" si="1"/>
        <v>55% Eco/standard  / 45% Prémium</v>
      </c>
      <c r="Q3" s="2"/>
      <c r="R3" s="121" t="str">
        <f t="shared" si="2"/>
        <v>55% Eco/standard  / 45% Prémium</v>
      </c>
      <c r="V3" s="87">
        <f>SUM(V4:V14)</f>
        <v>1</v>
      </c>
      <c r="W3" s="87">
        <f>SUM(W4:W14)</f>
        <v>0.45000000000000007</v>
      </c>
      <c r="Y3" s="116">
        <f>Y2-D4</f>
        <v>0</v>
      </c>
      <c r="Z3" s="116">
        <f>Z2-E4</f>
        <v>0</v>
      </c>
    </row>
    <row r="4" spans="1:26" s="20" customFormat="1" ht="37.15" customHeight="1" x14ac:dyDescent="0.25">
      <c r="A4" s="126" t="s">
        <v>11</v>
      </c>
      <c r="B4" s="127">
        <v>0.45</v>
      </c>
      <c r="C4" s="128">
        <f>0.45*E4+0.55*D4</f>
        <v>0</v>
      </c>
      <c r="D4" s="129">
        <f>I4*G4+I7*G7+I9*G9</f>
        <v>0</v>
      </c>
      <c r="E4" s="130">
        <f>J4*G4+J7*G7+J9*G9</f>
        <v>0</v>
      </c>
      <c r="F4" s="140" t="s">
        <v>35</v>
      </c>
      <c r="G4" s="133">
        <v>0.2</v>
      </c>
      <c r="H4" s="135">
        <f>0.45*J4+0.55*I4</f>
        <v>0</v>
      </c>
      <c r="I4" s="137">
        <f>N4*L4+N6*L6+N5*L5</f>
        <v>0</v>
      </c>
      <c r="J4" s="137">
        <f>O4*L4+O6*L6+O5*L5</f>
        <v>0</v>
      </c>
      <c r="K4" s="78" t="str">
        <f>Fonctionnalités!$C$4</f>
        <v>Fonctionnalités générales</v>
      </c>
      <c r="L4" s="68">
        <v>0.5</v>
      </c>
      <c r="M4" s="118">
        <f>0.45*O4+0.55*N4</f>
        <v>0</v>
      </c>
      <c r="N4" s="67">
        <f>Fonctionnalités!$H$4</f>
        <v>0</v>
      </c>
      <c r="O4" s="67">
        <f>Fonctionnalités!$M$4</f>
        <v>0</v>
      </c>
      <c r="V4" s="109">
        <f>W4*100/45</f>
        <v>0.10000000000000002</v>
      </c>
      <c r="W4" s="110">
        <f>+L4*G4*B4</f>
        <v>4.5000000000000005E-2</v>
      </c>
      <c r="Y4" s="115">
        <f t="shared" ref="Y4:Y6" si="3">N4*V4</f>
        <v>0</v>
      </c>
      <c r="Z4" s="115">
        <f>O4*V4</f>
        <v>0</v>
      </c>
    </row>
    <row r="5" spans="1:26" s="20" customFormat="1" ht="37.15" customHeight="1" x14ac:dyDescent="0.25">
      <c r="A5" s="126"/>
      <c r="B5" s="127"/>
      <c r="C5" s="128"/>
      <c r="D5" s="129"/>
      <c r="E5" s="131"/>
      <c r="F5" s="141"/>
      <c r="G5" s="134"/>
      <c r="H5" s="136"/>
      <c r="I5" s="138"/>
      <c r="J5" s="138"/>
      <c r="K5" s="78" t="str">
        <f>Fonctionnalités!$C$9</f>
        <v>Chargement et déchargement de l'équipement</v>
      </c>
      <c r="L5" s="68">
        <v>0.25</v>
      </c>
      <c r="M5" s="118">
        <f t="shared" ref="M5:M7" si="4">0.45*O5+0.55*N5</f>
        <v>0</v>
      </c>
      <c r="N5" s="67">
        <f>Fonctionnalités!$H$9</f>
        <v>0</v>
      </c>
      <c r="O5" s="67">
        <f>Fonctionnalités!$M$9</f>
        <v>0</v>
      </c>
      <c r="V5" s="109">
        <f t="shared" ref="V5:V14" si="5">W5*100/45</f>
        <v>5.000000000000001E-2</v>
      </c>
      <c r="W5" s="110">
        <f>+L5*G4*B4</f>
        <v>2.2500000000000003E-2</v>
      </c>
      <c r="Y5" s="27">
        <f t="shared" si="3"/>
        <v>0</v>
      </c>
      <c r="Z5" s="27">
        <f>O5*V5</f>
        <v>0</v>
      </c>
    </row>
    <row r="6" spans="1:26" s="20" customFormat="1" ht="37.15" customHeight="1" x14ac:dyDescent="0.25">
      <c r="A6" s="126"/>
      <c r="B6" s="127"/>
      <c r="C6" s="128"/>
      <c r="D6" s="129"/>
      <c r="E6" s="131"/>
      <c r="F6" s="141"/>
      <c r="G6" s="134"/>
      <c r="H6" s="136"/>
      <c r="I6" s="138"/>
      <c r="J6" s="138"/>
      <c r="K6" s="85" t="str">
        <f>Fonctionnalités!$C$27</f>
        <v>Configurations</v>
      </c>
      <c r="L6" s="68">
        <v>0.25</v>
      </c>
      <c r="M6" s="118">
        <f t="shared" si="4"/>
        <v>0</v>
      </c>
      <c r="N6" s="67">
        <f>Fonctionnalités!$H$27</f>
        <v>0</v>
      </c>
      <c r="O6" s="67">
        <f>Fonctionnalités!$M$27</f>
        <v>0</v>
      </c>
      <c r="V6" s="109">
        <f t="shared" si="5"/>
        <v>5.000000000000001E-2</v>
      </c>
      <c r="W6" s="110">
        <f>+L6*G4*B4</f>
        <v>2.2500000000000003E-2</v>
      </c>
      <c r="Y6" s="27">
        <f t="shared" si="3"/>
        <v>0</v>
      </c>
      <c r="Z6" s="27">
        <f>O6*V6</f>
        <v>0</v>
      </c>
    </row>
    <row r="7" spans="1:26" s="20" customFormat="1" ht="37.15" customHeight="1" x14ac:dyDescent="0.25">
      <c r="A7" s="126"/>
      <c r="B7" s="127"/>
      <c r="C7" s="128"/>
      <c r="D7" s="129"/>
      <c r="E7" s="131"/>
      <c r="F7" s="126" t="str">
        <f>'Performances opérationnelles '!$B$4</f>
        <v>Performances opérationnelles</v>
      </c>
      <c r="G7" s="139">
        <v>0.5</v>
      </c>
      <c r="H7" s="135">
        <f>0.45*J7+0.55*I7</f>
        <v>0</v>
      </c>
      <c r="I7" s="137">
        <f>N7*L7+N8*L8</f>
        <v>0</v>
      </c>
      <c r="J7" s="137">
        <f>O7*L7+O8*L8</f>
        <v>0</v>
      </c>
      <c r="K7" s="82" t="str">
        <f>'Performances opérationnelles '!$C$4</f>
        <v>Performance de la stérilisation</v>
      </c>
      <c r="L7" s="68">
        <v>0.75</v>
      </c>
      <c r="M7" s="118">
        <f t="shared" si="4"/>
        <v>0</v>
      </c>
      <c r="N7" s="67">
        <f>'Performances opérationnelles '!$H$4</f>
        <v>0</v>
      </c>
      <c r="O7" s="67">
        <f>'Performances opérationnelles '!$M$4</f>
        <v>0</v>
      </c>
      <c r="V7" s="109">
        <f t="shared" si="5"/>
        <v>0.375</v>
      </c>
      <c r="W7" s="110">
        <f>+L7*G7*B4</f>
        <v>0.16875000000000001</v>
      </c>
      <c r="Y7" s="27">
        <f>N7*V7</f>
        <v>0</v>
      </c>
      <c r="Z7" s="27">
        <f>O7*V7</f>
        <v>0</v>
      </c>
    </row>
    <row r="8" spans="1:26" s="20" customFormat="1" ht="37.15" customHeight="1" x14ac:dyDescent="0.25">
      <c r="A8" s="126"/>
      <c r="B8" s="127"/>
      <c r="C8" s="128"/>
      <c r="D8" s="129"/>
      <c r="E8" s="131"/>
      <c r="F8" s="126"/>
      <c r="G8" s="139"/>
      <c r="H8" s="136"/>
      <c r="I8" s="138"/>
      <c r="J8" s="138"/>
      <c r="K8" s="82" t="str">
        <f>'Performances opérationnelles '!$C$21</f>
        <v>Encombrement
Capacité d'accueil / de chargement</v>
      </c>
      <c r="L8" s="68">
        <v>0.25</v>
      </c>
      <c r="M8" s="118">
        <f>0.45*O8+0.55*N8</f>
        <v>0</v>
      </c>
      <c r="N8" s="67">
        <f>'Performances opérationnelles '!$H$21</f>
        <v>0</v>
      </c>
      <c r="O8" s="67">
        <f>'Performances opérationnelles '!$M$21</f>
        <v>0</v>
      </c>
      <c r="V8" s="109">
        <f t="shared" si="5"/>
        <v>0.125</v>
      </c>
      <c r="W8" s="110">
        <f>+L8*G7*B4</f>
        <v>5.6250000000000001E-2</v>
      </c>
      <c r="Y8" s="27">
        <f>N8*V8</f>
        <v>0</v>
      </c>
      <c r="Z8" s="27">
        <f>O8*V8</f>
        <v>0</v>
      </c>
    </row>
    <row r="9" spans="1:26" s="20" customFormat="1" ht="37.15" customHeight="1" x14ac:dyDescent="0.25">
      <c r="A9" s="126"/>
      <c r="B9" s="127"/>
      <c r="C9" s="128"/>
      <c r="D9" s="129"/>
      <c r="E9" s="131"/>
      <c r="F9" s="126" t="s">
        <v>39</v>
      </c>
      <c r="G9" s="139">
        <v>0.3</v>
      </c>
      <c r="H9" s="142">
        <f>0.45*J9+0.55*I9</f>
        <v>0</v>
      </c>
      <c r="I9" s="143">
        <f>N9*L9+N12*L12</f>
        <v>0</v>
      </c>
      <c r="J9" s="143">
        <f>O9*L9+O12*L12</f>
        <v>0</v>
      </c>
      <c r="K9" s="144" t="s">
        <v>10</v>
      </c>
      <c r="L9" s="139">
        <v>0.3</v>
      </c>
      <c r="M9" s="135">
        <f>0.45*O9+0.55*N9</f>
        <v>0</v>
      </c>
      <c r="N9" s="143">
        <f>S9*Q9+S10*Q10+S11*Q11</f>
        <v>0</v>
      </c>
      <c r="O9" s="143">
        <f>T9*Q9+T10*Q10+T11*Q11</f>
        <v>0</v>
      </c>
      <c r="P9" s="66" t="s">
        <v>37</v>
      </c>
      <c r="Q9" s="68">
        <v>0.3</v>
      </c>
      <c r="R9" s="118">
        <f t="shared" ref="R9:R14" si="6">0.45*T9+0.55*S9</f>
        <v>0</v>
      </c>
      <c r="S9" s="83">
        <f>'Installation &amp; mise en service'!$I$4</f>
        <v>0</v>
      </c>
      <c r="T9" s="83">
        <f>'Installation &amp; mise en service'!$N$4</f>
        <v>0</v>
      </c>
      <c r="V9" s="109">
        <f t="shared" si="5"/>
        <v>2.6999999999999996E-2</v>
      </c>
      <c r="W9" s="110">
        <f>+L9*G9*B4*Q9</f>
        <v>1.2149999999999999E-2</v>
      </c>
      <c r="Y9" s="27">
        <f t="shared" ref="Y9:Y14" si="7">S9*V9</f>
        <v>0</v>
      </c>
      <c r="Z9" s="27">
        <f t="shared" ref="Z9:Z14" si="8">T9*V9</f>
        <v>0</v>
      </c>
    </row>
    <row r="10" spans="1:26" s="20" customFormat="1" ht="37.15" customHeight="1" x14ac:dyDescent="0.25">
      <c r="A10" s="126"/>
      <c r="B10" s="127"/>
      <c r="C10" s="128"/>
      <c r="D10" s="129"/>
      <c r="E10" s="131"/>
      <c r="F10" s="126"/>
      <c r="G10" s="139"/>
      <c r="H10" s="142"/>
      <c r="I10" s="143"/>
      <c r="J10" s="143"/>
      <c r="K10" s="144"/>
      <c r="L10" s="139"/>
      <c r="M10" s="136"/>
      <c r="N10" s="143"/>
      <c r="O10" s="143"/>
      <c r="P10" s="66" t="s">
        <v>38</v>
      </c>
      <c r="Q10" s="68">
        <v>0.35</v>
      </c>
      <c r="R10" s="118">
        <f t="shared" si="6"/>
        <v>0</v>
      </c>
      <c r="S10" s="83">
        <f>'Installation &amp; mise en service'!$I$9</f>
        <v>0</v>
      </c>
      <c r="T10" s="83">
        <f>'Installation &amp; mise en service'!$N$9</f>
        <v>0</v>
      </c>
      <c r="V10" s="109">
        <f t="shared" si="5"/>
        <v>3.15E-2</v>
      </c>
      <c r="W10" s="110">
        <f>+L9*G9*B4*Q10</f>
        <v>1.4175E-2</v>
      </c>
      <c r="Y10" s="27">
        <f t="shared" si="7"/>
        <v>0</v>
      </c>
      <c r="Z10" s="27">
        <f t="shared" si="8"/>
        <v>0</v>
      </c>
    </row>
    <row r="11" spans="1:26" s="20" customFormat="1" ht="37.15" customHeight="1" x14ac:dyDescent="0.25">
      <c r="A11" s="126"/>
      <c r="B11" s="127"/>
      <c r="C11" s="128"/>
      <c r="D11" s="129"/>
      <c r="E11" s="131"/>
      <c r="F11" s="126"/>
      <c r="G11" s="139"/>
      <c r="H11" s="142"/>
      <c r="I11" s="143"/>
      <c r="J11" s="143"/>
      <c r="K11" s="144"/>
      <c r="L11" s="139"/>
      <c r="M11" s="145"/>
      <c r="N11" s="143"/>
      <c r="O11" s="143"/>
      <c r="P11" s="85" t="s">
        <v>53</v>
      </c>
      <c r="Q11" s="68">
        <v>0.35</v>
      </c>
      <c r="R11" s="118">
        <f t="shared" si="6"/>
        <v>0</v>
      </c>
      <c r="S11" s="83">
        <f>'Installation &amp; mise en service'!$I$25</f>
        <v>0</v>
      </c>
      <c r="T11" s="83">
        <f>'Installation &amp; mise en service'!$N$25</f>
        <v>0</v>
      </c>
      <c r="V11" s="109">
        <f t="shared" si="5"/>
        <v>3.15E-2</v>
      </c>
      <c r="W11" s="110">
        <f>+L9*G9*B4*Q11</f>
        <v>1.4175E-2</v>
      </c>
      <c r="Y11" s="27">
        <f t="shared" si="7"/>
        <v>0</v>
      </c>
      <c r="Z11" s="27">
        <f t="shared" si="8"/>
        <v>0</v>
      </c>
    </row>
    <row r="12" spans="1:26" s="20" customFormat="1" ht="37.15" customHeight="1" x14ac:dyDescent="0.25">
      <c r="A12" s="126"/>
      <c r="B12" s="127"/>
      <c r="C12" s="128"/>
      <c r="D12" s="129"/>
      <c r="E12" s="131"/>
      <c r="F12" s="126"/>
      <c r="G12" s="139"/>
      <c r="H12" s="142"/>
      <c r="I12" s="143"/>
      <c r="J12" s="143"/>
      <c r="K12" s="144" t="s">
        <v>40</v>
      </c>
      <c r="L12" s="139">
        <v>0.7</v>
      </c>
      <c r="M12" s="135">
        <f>0.45*O12+0.55*N12</f>
        <v>0</v>
      </c>
      <c r="N12" s="143">
        <f>S12*Q12+S13*Q13+S14*Q14</f>
        <v>0</v>
      </c>
      <c r="O12" s="143">
        <f>T12*Q12+T13*Q13+T14*Q14</f>
        <v>0</v>
      </c>
      <c r="P12" s="66" t="s">
        <v>42</v>
      </c>
      <c r="Q12" s="68">
        <v>0.5</v>
      </c>
      <c r="R12" s="118">
        <f t="shared" si="6"/>
        <v>0</v>
      </c>
      <c r="S12" s="83">
        <f>'Garantie et maintenance'!$H$4</f>
        <v>0</v>
      </c>
      <c r="T12" s="83">
        <f>'Garantie et maintenance'!$M$4</f>
        <v>0</v>
      </c>
      <c r="V12" s="109">
        <f t="shared" si="5"/>
        <v>0.105</v>
      </c>
      <c r="W12" s="110">
        <f>+L12*G9*B4*Q12</f>
        <v>4.725E-2</v>
      </c>
      <c r="Y12" s="27">
        <f t="shared" si="7"/>
        <v>0</v>
      </c>
      <c r="Z12" s="27">
        <f t="shared" si="8"/>
        <v>0</v>
      </c>
    </row>
    <row r="13" spans="1:26" s="20" customFormat="1" ht="37.15" customHeight="1" x14ac:dyDescent="0.25">
      <c r="A13" s="126"/>
      <c r="B13" s="127"/>
      <c r="C13" s="128"/>
      <c r="D13" s="129"/>
      <c r="E13" s="131"/>
      <c r="F13" s="126"/>
      <c r="G13" s="139"/>
      <c r="H13" s="142"/>
      <c r="I13" s="143"/>
      <c r="J13" s="143"/>
      <c r="K13" s="144"/>
      <c r="L13" s="139"/>
      <c r="M13" s="136"/>
      <c r="N13" s="143"/>
      <c r="O13" s="143"/>
      <c r="P13" s="66" t="s">
        <v>41</v>
      </c>
      <c r="Q13" s="68">
        <v>0.25</v>
      </c>
      <c r="R13" s="118">
        <f t="shared" si="6"/>
        <v>0</v>
      </c>
      <c r="S13" s="83">
        <f>'Garantie et maintenance'!$H$11</f>
        <v>0</v>
      </c>
      <c r="T13" s="83">
        <f>'Garantie et maintenance'!$M$11</f>
        <v>0</v>
      </c>
      <c r="V13" s="109">
        <f t="shared" si="5"/>
        <v>5.2499999999999998E-2</v>
      </c>
      <c r="W13" s="110">
        <f>+L12*G9*B4*Q13</f>
        <v>2.3625E-2</v>
      </c>
      <c r="Y13" s="27">
        <f t="shared" si="7"/>
        <v>0</v>
      </c>
      <c r="Z13" s="27">
        <f t="shared" si="8"/>
        <v>0</v>
      </c>
    </row>
    <row r="14" spans="1:26" s="20" customFormat="1" ht="37.15" customHeight="1" x14ac:dyDescent="0.25">
      <c r="A14" s="126"/>
      <c r="B14" s="127"/>
      <c r="C14" s="128"/>
      <c r="D14" s="129"/>
      <c r="E14" s="132"/>
      <c r="F14" s="126"/>
      <c r="G14" s="139"/>
      <c r="H14" s="142"/>
      <c r="I14" s="143"/>
      <c r="J14" s="143"/>
      <c r="K14" s="144"/>
      <c r="L14" s="139"/>
      <c r="M14" s="145"/>
      <c r="N14" s="143"/>
      <c r="O14" s="143"/>
      <c r="P14" s="66" t="s">
        <v>29</v>
      </c>
      <c r="Q14" s="68">
        <v>0.25</v>
      </c>
      <c r="R14" s="118">
        <f t="shared" si="6"/>
        <v>0</v>
      </c>
      <c r="S14" s="83">
        <f>'Garantie et maintenance'!$H$15</f>
        <v>0</v>
      </c>
      <c r="T14" s="83">
        <f>'Garantie et maintenance'!$M$15</f>
        <v>0</v>
      </c>
      <c r="V14" s="109">
        <f t="shared" si="5"/>
        <v>5.2499999999999998E-2</v>
      </c>
      <c r="W14" s="110">
        <f>+L12*G9*B4*Q14</f>
        <v>2.3625E-2</v>
      </c>
      <c r="Y14" s="27">
        <f t="shared" si="7"/>
        <v>0</v>
      </c>
      <c r="Z14" s="27">
        <f t="shared" si="8"/>
        <v>0</v>
      </c>
    </row>
    <row r="15" spans="1:26" s="20" customFormat="1" ht="66.599999999999994" customHeight="1" x14ac:dyDescent="0.25">
      <c r="A15" s="146" t="s">
        <v>242</v>
      </c>
      <c r="B15" s="147">
        <v>0.15</v>
      </c>
      <c r="C15" s="148">
        <f>0.45*E15+0.55*D15</f>
        <v>0</v>
      </c>
      <c r="D15" s="149">
        <f>G15*I15+G16*I16</f>
        <v>0</v>
      </c>
      <c r="E15" s="149">
        <f>G15*J15+G16*J16</f>
        <v>0</v>
      </c>
      <c r="F15" s="86" t="str">
        <f>Durabilité!$B$4</f>
        <v>Durabilité</v>
      </c>
      <c r="G15" s="81">
        <v>0.3</v>
      </c>
      <c r="H15" s="119">
        <f>0.45*J15+0.55*I15</f>
        <v>0</v>
      </c>
      <c r="I15" s="84">
        <f>Durabilité!$G$4</f>
        <v>0</v>
      </c>
      <c r="J15" s="84">
        <f>Durabilité!$L$4</f>
        <v>0</v>
      </c>
      <c r="L15" s="28"/>
      <c r="M15" s="28"/>
      <c r="N15" s="28"/>
      <c r="O15" s="28"/>
      <c r="P15" s="28"/>
      <c r="Q15" s="28"/>
      <c r="R15" s="28"/>
      <c r="S15" s="28"/>
      <c r="T15" s="28"/>
      <c r="V15" s="88">
        <f>W15*100/15</f>
        <v>0.3</v>
      </c>
      <c r="W15" s="80">
        <f>B15*G15</f>
        <v>4.4999999999999998E-2</v>
      </c>
      <c r="Y15" s="112">
        <f>V15*I15</f>
        <v>0</v>
      </c>
      <c r="Z15" s="112">
        <f>V15*J15</f>
        <v>0</v>
      </c>
    </row>
    <row r="16" spans="1:26" s="20" customFormat="1" ht="66.599999999999994" customHeight="1" x14ac:dyDescent="0.25">
      <c r="A16" s="146"/>
      <c r="B16" s="147"/>
      <c r="C16" s="148"/>
      <c r="D16" s="149"/>
      <c r="E16" s="149"/>
      <c r="F16" s="126" t="s">
        <v>8</v>
      </c>
      <c r="G16" s="139">
        <v>0.7</v>
      </c>
      <c r="H16" s="142">
        <f>0.45*J16+0.55*I16</f>
        <v>0</v>
      </c>
      <c r="I16" s="143">
        <f>N16*L16+N19*L19</f>
        <v>0</v>
      </c>
      <c r="J16" s="143">
        <f>O16*L16+O19*L19</f>
        <v>0</v>
      </c>
      <c r="K16" s="150" t="str">
        <f>'Contrôle &amp; Sécurité'!$B$3</f>
        <v>Contrôle &amp; sécurité</v>
      </c>
      <c r="L16" s="139">
        <v>0.7</v>
      </c>
      <c r="M16" s="135">
        <f>0.45*O16+0.55*N16</f>
        <v>0</v>
      </c>
      <c r="N16" s="143">
        <f>S16*Q16+S18*Q18+S17*Q17</f>
        <v>0</v>
      </c>
      <c r="O16" s="143">
        <f>T16*Q16+T18*Q18+T17*Q17</f>
        <v>0</v>
      </c>
      <c r="P16" s="66" t="str">
        <f>'Contrôle &amp; Sécurité'!$C$3</f>
        <v>Contrôles</v>
      </c>
      <c r="Q16" s="68">
        <v>0.5</v>
      </c>
      <c r="R16" s="118">
        <f t="shared" ref="R16:R20" si="9">0.45*T16+0.55*S16</f>
        <v>0</v>
      </c>
      <c r="S16" s="83">
        <f>'Contrôle &amp; Sécurité'!$H$3</f>
        <v>0</v>
      </c>
      <c r="T16" s="83">
        <f>'Contrôle &amp; Sécurité'!$M$3</f>
        <v>0</v>
      </c>
      <c r="V16" s="88">
        <f>W16*100/15</f>
        <v>0.24499999999999994</v>
      </c>
      <c r="W16" s="80">
        <f>+L16*G16*B15*Q16</f>
        <v>3.6749999999999991E-2</v>
      </c>
      <c r="Y16" s="112">
        <f>S16*V16</f>
        <v>0</v>
      </c>
      <c r="Z16" s="112">
        <f>T16*V16</f>
        <v>0</v>
      </c>
    </row>
    <row r="17" spans="1:26" s="20" customFormat="1" ht="66.599999999999994" customHeight="1" x14ac:dyDescent="0.25">
      <c r="A17" s="146"/>
      <c r="B17" s="147"/>
      <c r="C17" s="148"/>
      <c r="D17" s="149"/>
      <c r="E17" s="149"/>
      <c r="F17" s="126"/>
      <c r="G17" s="139"/>
      <c r="H17" s="142"/>
      <c r="I17" s="143"/>
      <c r="J17" s="143"/>
      <c r="K17" s="150"/>
      <c r="L17" s="139"/>
      <c r="M17" s="136"/>
      <c r="N17" s="143"/>
      <c r="O17" s="143"/>
      <c r="P17" s="66" t="s">
        <v>166</v>
      </c>
      <c r="Q17" s="68">
        <v>0.2</v>
      </c>
      <c r="R17" s="118">
        <f t="shared" si="9"/>
        <v>0</v>
      </c>
      <c r="S17" s="83">
        <f>'Contrôle &amp; Sécurité'!$H$8</f>
        <v>0</v>
      </c>
      <c r="T17" s="83">
        <f>'Contrôle &amp; Sécurité'!$M$8</f>
        <v>0</v>
      </c>
      <c r="V17" s="88">
        <f t="shared" ref="V17:V20" si="10">W17*100/15</f>
        <v>9.799999999999999E-2</v>
      </c>
      <c r="W17" s="80">
        <f>+L16*G16*B15*Q17</f>
        <v>1.4699999999999998E-2</v>
      </c>
      <c r="Y17" s="112">
        <f>S17*V17</f>
        <v>0</v>
      </c>
      <c r="Z17" s="112">
        <f>T17*V17</f>
        <v>0</v>
      </c>
    </row>
    <row r="18" spans="1:26" s="20" customFormat="1" ht="66.599999999999994" customHeight="1" x14ac:dyDescent="0.25">
      <c r="A18" s="146"/>
      <c r="B18" s="147"/>
      <c r="C18" s="148"/>
      <c r="D18" s="149"/>
      <c r="E18" s="149"/>
      <c r="F18" s="126"/>
      <c r="G18" s="139"/>
      <c r="H18" s="142"/>
      <c r="I18" s="143"/>
      <c r="J18" s="143"/>
      <c r="K18" s="150"/>
      <c r="L18" s="139"/>
      <c r="M18" s="145"/>
      <c r="N18" s="143"/>
      <c r="O18" s="143"/>
      <c r="P18" s="66" t="str">
        <f>'Contrôle &amp; Sécurité'!$C$14</f>
        <v>Sécurité</v>
      </c>
      <c r="Q18" s="68">
        <v>0.3</v>
      </c>
      <c r="R18" s="118">
        <f t="shared" si="9"/>
        <v>0</v>
      </c>
      <c r="S18" s="83">
        <f>'Contrôle &amp; Sécurité'!$H$14</f>
        <v>0</v>
      </c>
      <c r="T18" s="83">
        <f>'Contrôle &amp; Sécurité'!$M$14</f>
        <v>0</v>
      </c>
      <c r="V18" s="88">
        <f t="shared" si="10"/>
        <v>0.14699999999999994</v>
      </c>
      <c r="W18" s="80">
        <f>+L16*G16*B15*Q18</f>
        <v>2.2049999999999993E-2</v>
      </c>
      <c r="Y18" s="112">
        <f>S18*V18</f>
        <v>0</v>
      </c>
      <c r="Z18" s="112">
        <f>T18*V18</f>
        <v>0</v>
      </c>
    </row>
    <row r="19" spans="1:26" s="20" customFormat="1" ht="66.599999999999994" customHeight="1" x14ac:dyDescent="0.25">
      <c r="A19" s="146"/>
      <c r="B19" s="147"/>
      <c r="C19" s="148"/>
      <c r="D19" s="149"/>
      <c r="E19" s="149"/>
      <c r="F19" s="126"/>
      <c r="G19" s="139"/>
      <c r="H19" s="142"/>
      <c r="I19" s="143"/>
      <c r="J19" s="143"/>
      <c r="K19" s="150" t="str">
        <f>'Conditions de travail'!$B$4</f>
        <v>Conditions de travail</v>
      </c>
      <c r="L19" s="139">
        <v>0.3</v>
      </c>
      <c r="M19" s="135">
        <f>0.45*O19+0.55*N19</f>
        <v>0</v>
      </c>
      <c r="N19" s="143">
        <f>S19*Q19+S20*Q20</f>
        <v>0</v>
      </c>
      <c r="O19" s="143">
        <f>T19*Q19+T20*Q20</f>
        <v>0</v>
      </c>
      <c r="P19" s="66" t="s">
        <v>36</v>
      </c>
      <c r="Q19" s="68">
        <v>0.6</v>
      </c>
      <c r="R19" s="118">
        <f t="shared" si="9"/>
        <v>0</v>
      </c>
      <c r="S19" s="83">
        <f>'Conditions de travail'!$H$4</f>
        <v>0</v>
      </c>
      <c r="T19" s="83">
        <f>'Conditions de travail'!$M$4</f>
        <v>0</v>
      </c>
      <c r="V19" s="88">
        <f t="shared" si="10"/>
        <v>0.126</v>
      </c>
      <c r="W19" s="80">
        <f>+L19*G16*B15*Q19</f>
        <v>1.89E-2</v>
      </c>
      <c r="Y19" s="112">
        <f>S19*V19</f>
        <v>0</v>
      </c>
      <c r="Z19" s="112">
        <f>T19*V19</f>
        <v>0</v>
      </c>
    </row>
    <row r="20" spans="1:26" s="20" customFormat="1" ht="66.599999999999994" customHeight="1" x14ac:dyDescent="0.25">
      <c r="A20" s="146"/>
      <c r="B20" s="147"/>
      <c r="C20" s="148"/>
      <c r="D20" s="149"/>
      <c r="E20" s="149"/>
      <c r="F20" s="126"/>
      <c r="G20" s="139"/>
      <c r="H20" s="142"/>
      <c r="I20" s="143"/>
      <c r="J20" s="143"/>
      <c r="K20" s="150"/>
      <c r="L20" s="139"/>
      <c r="M20" s="145"/>
      <c r="N20" s="143"/>
      <c r="O20" s="143"/>
      <c r="P20" s="66" t="s">
        <v>13</v>
      </c>
      <c r="Q20" s="68">
        <v>0.4</v>
      </c>
      <c r="R20" s="118">
        <f t="shared" si="9"/>
        <v>0</v>
      </c>
      <c r="S20" s="83">
        <f>'Conditions de travail'!$H$17</f>
        <v>0</v>
      </c>
      <c r="T20" s="83">
        <f>'Conditions de travail'!$M$17</f>
        <v>0</v>
      </c>
      <c r="V20" s="88">
        <f t="shared" si="10"/>
        <v>8.4000000000000005E-2</v>
      </c>
      <c r="W20" s="80">
        <f>+L19*G16*B15*Q20</f>
        <v>1.26E-2</v>
      </c>
      <c r="Y20" s="112">
        <f>S20*V20</f>
        <v>0</v>
      </c>
      <c r="Z20" s="112">
        <f>T20*V20</f>
        <v>0</v>
      </c>
    </row>
    <row r="21" spans="1:26" s="20" customFormat="1" ht="42" hidden="1" customHeight="1" thickBot="1" x14ac:dyDescent="0.3">
      <c r="A21" s="75" t="s">
        <v>25</v>
      </c>
      <c r="B21" s="146" t="s">
        <v>43</v>
      </c>
      <c r="C21" s="146"/>
      <c r="D21" s="146"/>
      <c r="E21" s="146"/>
      <c r="F21" s="146"/>
      <c r="G21" s="146"/>
      <c r="H21" s="146"/>
      <c r="I21" s="146"/>
      <c r="J21" s="146"/>
      <c r="K21" s="146"/>
      <c r="L21" s="146"/>
      <c r="M21" s="146"/>
      <c r="N21" s="146"/>
      <c r="O21" s="146"/>
      <c r="P21" s="146"/>
      <c r="Q21" s="146"/>
      <c r="R21" s="146"/>
      <c r="S21" s="146"/>
      <c r="T21" s="108"/>
      <c r="V21" s="87">
        <f>SUM(V15:V20)</f>
        <v>0.99999999999999978</v>
      </c>
      <c r="W21" s="87">
        <f>SUM(W15:W20)</f>
        <v>0.14999999999999997</v>
      </c>
      <c r="Y21" s="111">
        <f>SUM(Y15:Y20)</f>
        <v>0</v>
      </c>
      <c r="Z21" s="111">
        <f>SUM(Z15:Z20)</f>
        <v>0</v>
      </c>
    </row>
    <row r="22" spans="1:26" s="20" customFormat="1" ht="37.15" hidden="1" customHeight="1" x14ac:dyDescent="0.25">
      <c r="A22" s="28"/>
      <c r="B22" s="51"/>
      <c r="C22" s="29"/>
      <c r="D22" s="29"/>
      <c r="E22" s="29"/>
      <c r="F22" s="28"/>
      <c r="G22" s="31"/>
      <c r="H22" s="31"/>
      <c r="I22" s="31"/>
      <c r="J22" s="31"/>
      <c r="K22" s="28"/>
      <c r="L22" s="31"/>
      <c r="M22" s="31"/>
      <c r="N22" s="31"/>
      <c r="O22" s="31"/>
      <c r="P22" s="28"/>
      <c r="Q22" s="30"/>
      <c r="R22" s="30"/>
      <c r="S22" s="28"/>
      <c r="T22" s="28"/>
    </row>
    <row r="23" spans="1:26" s="20" customFormat="1" ht="121.15" customHeight="1" x14ac:dyDescent="0.25">
      <c r="A23" s="28"/>
      <c r="B23" s="51"/>
      <c r="C23" s="29"/>
      <c r="D23" s="29"/>
      <c r="E23" s="29"/>
      <c r="F23" s="28"/>
      <c r="G23" s="52"/>
      <c r="H23" s="52"/>
      <c r="I23" s="32"/>
      <c r="J23" s="32"/>
      <c r="K23" s="28"/>
      <c r="L23" s="31"/>
      <c r="M23" s="31"/>
      <c r="N23" s="31"/>
      <c r="O23" s="31"/>
      <c r="P23" s="28"/>
      <c r="Q23" s="30"/>
      <c r="R23" s="30"/>
      <c r="S23" s="28"/>
      <c r="T23" s="28"/>
      <c r="Y23" s="117">
        <f>Y21-D15</f>
        <v>0</v>
      </c>
      <c r="Z23" s="117">
        <f>Z21-E15</f>
        <v>0</v>
      </c>
    </row>
    <row r="24" spans="1:26" s="20" customFormat="1" ht="189" customHeight="1" x14ac:dyDescent="0.25">
      <c r="A24" s="28"/>
      <c r="B24" s="51"/>
      <c r="C24" s="29"/>
      <c r="D24" s="29"/>
      <c r="E24" s="29"/>
      <c r="F24" s="28"/>
      <c r="G24" s="32"/>
      <c r="H24" s="32"/>
      <c r="I24" s="32"/>
      <c r="J24" s="32"/>
      <c r="K24" s="28"/>
      <c r="L24" s="31"/>
      <c r="M24" s="31"/>
      <c r="N24" s="31"/>
      <c r="O24" s="31"/>
      <c r="P24" s="28"/>
      <c r="Q24" s="30"/>
      <c r="R24" s="30"/>
      <c r="S24" s="28"/>
      <c r="T24" s="28"/>
    </row>
    <row r="25" spans="1:26" ht="13.9" customHeight="1" x14ac:dyDescent="0.2">
      <c r="G25" s="35">
        <f>SUM(G4:G14)</f>
        <v>1</v>
      </c>
      <c r="H25" s="35"/>
      <c r="I25" s="35"/>
      <c r="J25" s="35"/>
      <c r="K25" s="27"/>
      <c r="L25" s="36">
        <f>SUM(L4:L6)</f>
        <v>1</v>
      </c>
      <c r="M25" s="36"/>
      <c r="N25" s="36"/>
      <c r="O25" s="36"/>
      <c r="P25" s="27"/>
      <c r="Q25" s="37">
        <f>SUM(Q16:Q18)</f>
        <v>1</v>
      </c>
      <c r="R25" s="55"/>
      <c r="W25" s="20"/>
    </row>
    <row r="26" spans="1:26" ht="13.9" customHeight="1" x14ac:dyDescent="0.2">
      <c r="G26" s="35"/>
      <c r="H26" s="35"/>
      <c r="I26" s="35"/>
      <c r="J26" s="35"/>
      <c r="K26" s="27"/>
      <c r="L26" s="36">
        <f>SUM(L7:L8)</f>
        <v>1</v>
      </c>
      <c r="M26" s="36"/>
      <c r="N26" s="36"/>
      <c r="O26" s="36"/>
      <c r="P26" s="27"/>
      <c r="Q26" s="37">
        <f>SUM(Q19:Q20)</f>
        <v>1</v>
      </c>
      <c r="R26" s="55"/>
      <c r="W26" s="20"/>
    </row>
    <row r="27" spans="1:26" ht="13.9" customHeight="1" x14ac:dyDescent="0.2">
      <c r="G27" s="35"/>
      <c r="H27" s="35"/>
      <c r="I27" s="35"/>
      <c r="J27" s="35"/>
      <c r="K27" s="27"/>
      <c r="L27" s="36">
        <f>SUM(L16:L20)</f>
        <v>1</v>
      </c>
      <c r="M27" s="36"/>
      <c r="N27" s="36"/>
      <c r="O27" s="36"/>
      <c r="P27" s="27"/>
      <c r="Q27" s="37">
        <f>SUM(Q9:Q11)</f>
        <v>0.99999999999999989</v>
      </c>
      <c r="R27" s="55"/>
    </row>
    <row r="28" spans="1:26" ht="13.9" customHeight="1" x14ac:dyDescent="0.2">
      <c r="G28" s="35"/>
      <c r="H28" s="35"/>
      <c r="I28" s="35"/>
      <c r="J28" s="35"/>
      <c r="K28" s="27"/>
      <c r="L28" s="36">
        <f>SUM(L9:L14)</f>
        <v>1</v>
      </c>
      <c r="M28" s="36"/>
      <c r="N28" s="36"/>
      <c r="O28" s="36"/>
      <c r="P28" s="27"/>
      <c r="Q28" s="37">
        <f>SUM(Q12:Q14)</f>
        <v>1</v>
      </c>
      <c r="R28" s="55"/>
    </row>
  </sheetData>
  <mergeCells count="51">
    <mergeCell ref="B21:S21"/>
    <mergeCell ref="M16:M18"/>
    <mergeCell ref="N16:N18"/>
    <mergeCell ref="O16:O18"/>
    <mergeCell ref="K19:K20"/>
    <mergeCell ref="L19:L20"/>
    <mergeCell ref="M19:M20"/>
    <mergeCell ref="N19:N20"/>
    <mergeCell ref="O19:O20"/>
    <mergeCell ref="G16:G20"/>
    <mergeCell ref="H16:H20"/>
    <mergeCell ref="I16:I20"/>
    <mergeCell ref="J16:J20"/>
    <mergeCell ref="K16:K18"/>
    <mergeCell ref="L16:L18"/>
    <mergeCell ref="F16:F20"/>
    <mergeCell ref="A15:A20"/>
    <mergeCell ref="B15:B20"/>
    <mergeCell ref="C15:C20"/>
    <mergeCell ref="D15:D20"/>
    <mergeCell ref="E15:E20"/>
    <mergeCell ref="M9:M11"/>
    <mergeCell ref="N9:N11"/>
    <mergeCell ref="O9:O11"/>
    <mergeCell ref="K12:K14"/>
    <mergeCell ref="L12:L14"/>
    <mergeCell ref="M12:M14"/>
    <mergeCell ref="N12:N14"/>
    <mergeCell ref="O12:O14"/>
    <mergeCell ref="L9:L11"/>
    <mergeCell ref="G9:G14"/>
    <mergeCell ref="H9:H14"/>
    <mergeCell ref="I9:I14"/>
    <mergeCell ref="J9:J14"/>
    <mergeCell ref="K9:K11"/>
    <mergeCell ref="G4:G6"/>
    <mergeCell ref="H4:H6"/>
    <mergeCell ref="I4:I6"/>
    <mergeCell ref="J4:J6"/>
    <mergeCell ref="F7:F8"/>
    <mergeCell ref="G7:G8"/>
    <mergeCell ref="H7:H8"/>
    <mergeCell ref="I7:I8"/>
    <mergeCell ref="J7:J8"/>
    <mergeCell ref="F4:F6"/>
    <mergeCell ref="F9:F14"/>
    <mergeCell ref="A4:A14"/>
    <mergeCell ref="B4:B14"/>
    <mergeCell ref="C4:C14"/>
    <mergeCell ref="D4:D14"/>
    <mergeCell ref="E4:E14"/>
  </mergeCells>
  <pageMargins left="0.7" right="0.7" top="0.75" bottom="0.75" header="0.3" footer="0.3"/>
  <pageSetup paperSize="9" scale="24" orientation="portrait" r:id="rId1"/>
  <colBreaks count="1" manualBreakCount="1">
    <brk id="2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14929-5E72-40C8-AA33-345886D5D401}">
  <dimension ref="A1:Z28"/>
  <sheetViews>
    <sheetView tabSelected="1" zoomScale="55" zoomScaleNormal="55" workbookViewId="0">
      <selection activeCell="E4" sqref="E4:E14"/>
    </sheetView>
  </sheetViews>
  <sheetFormatPr baseColWidth="10" defaultColWidth="11.5703125" defaultRowHeight="15" x14ac:dyDescent="0.2"/>
  <cols>
    <col min="1" max="1" width="16" style="2" customWidth="1"/>
    <col min="2" max="2" width="15.85546875" style="53" customWidth="1"/>
    <col min="3" max="4" width="18" style="33" customWidth="1"/>
    <col min="5" max="5" width="22.28515625" style="33" customWidth="1"/>
    <col min="6" max="6" width="30.7109375" style="34" customWidth="1"/>
    <col min="7" max="8" width="15.5703125" style="32" customWidth="1"/>
    <col min="9" max="10" width="21.42578125" style="32" customWidth="1"/>
    <col min="11" max="11" width="40.7109375" style="2" customWidth="1"/>
    <col min="12" max="13" width="16" style="52" customWidth="1"/>
    <col min="14" max="15" width="17.28515625" style="38" customWidth="1"/>
    <col min="16" max="16" width="28.42578125" style="2" customWidth="1"/>
    <col min="17" max="18" width="15.42578125" style="33" customWidth="1"/>
    <col min="19" max="20" width="20.28515625" style="2" customWidth="1"/>
    <col min="21" max="21" width="2.7109375" style="2" customWidth="1"/>
    <col min="22" max="22" width="31.28515625" style="2" customWidth="1"/>
    <col min="23" max="23" width="21.7109375" style="2" customWidth="1"/>
    <col min="24" max="24" width="12.140625" style="2" customWidth="1"/>
    <col min="25" max="16384" width="11.5703125" style="2"/>
  </cols>
  <sheetData>
    <row r="1" spans="1:26" s="107" customFormat="1" ht="30" x14ac:dyDescent="0.2">
      <c r="A1" s="99"/>
      <c r="B1" s="100"/>
      <c r="C1" s="101" t="s">
        <v>230</v>
      </c>
      <c r="D1" s="101" t="s">
        <v>226</v>
      </c>
      <c r="E1" s="101" t="s">
        <v>229</v>
      </c>
      <c r="F1" s="102"/>
      <c r="G1" s="103"/>
      <c r="H1" s="122" t="str">
        <f t="shared" ref="H1:H3" si="0">C1</f>
        <v>Moyenne pondérée</v>
      </c>
      <c r="I1" s="101" t="str">
        <f>D1</f>
        <v>Gamme standard/éco</v>
      </c>
      <c r="J1" s="101" t="str">
        <f>E1</f>
        <v>Gamme premium</v>
      </c>
      <c r="K1" s="104"/>
      <c r="L1" s="105"/>
      <c r="M1" s="122" t="str">
        <f t="shared" ref="M1:M3" si="1">H1</f>
        <v>Moyenne pondérée</v>
      </c>
      <c r="N1" s="101" t="str">
        <f>D1</f>
        <v>Gamme standard/éco</v>
      </c>
      <c r="O1" s="101" t="str">
        <f>E1</f>
        <v>Gamme premium</v>
      </c>
      <c r="P1" s="104"/>
      <c r="Q1" s="106"/>
      <c r="R1" s="122" t="str">
        <f t="shared" ref="R1:R3" si="2">M1</f>
        <v>Moyenne pondérée</v>
      </c>
      <c r="S1" s="101" t="str">
        <f>D1</f>
        <v>Gamme standard/éco</v>
      </c>
      <c r="T1" s="101" t="str">
        <f>E1</f>
        <v>Gamme premium</v>
      </c>
    </row>
    <row r="2" spans="1:26" s="19" customFormat="1" ht="30" x14ac:dyDescent="0.2">
      <c r="A2" s="74" t="s">
        <v>44</v>
      </c>
      <c r="B2" s="71" t="s">
        <v>46</v>
      </c>
      <c r="C2" s="4" t="s">
        <v>47</v>
      </c>
      <c r="D2" s="4" t="s">
        <v>47</v>
      </c>
      <c r="E2" s="4" t="s">
        <v>47</v>
      </c>
      <c r="F2" s="70" t="s">
        <v>45</v>
      </c>
      <c r="G2" s="72" t="s">
        <v>46</v>
      </c>
      <c r="H2" s="120" t="str">
        <f t="shared" si="0"/>
        <v>Evaluation sur 10</v>
      </c>
      <c r="I2" s="4" t="s">
        <v>47</v>
      </c>
      <c r="J2" s="4" t="s">
        <v>47</v>
      </c>
      <c r="K2" s="70" t="s">
        <v>45</v>
      </c>
      <c r="L2" s="71" t="s">
        <v>46</v>
      </c>
      <c r="M2" s="120" t="str">
        <f t="shared" si="1"/>
        <v>Evaluation sur 10</v>
      </c>
      <c r="N2" s="4" t="s">
        <v>47</v>
      </c>
      <c r="O2" s="4" t="s">
        <v>47</v>
      </c>
      <c r="P2" s="70" t="s">
        <v>45</v>
      </c>
      <c r="Q2" s="73" t="s">
        <v>46</v>
      </c>
      <c r="R2" s="120" t="str">
        <f t="shared" si="2"/>
        <v>Evaluation sur 10</v>
      </c>
      <c r="S2" s="4" t="s">
        <v>47</v>
      </c>
      <c r="T2" s="4" t="s">
        <v>47</v>
      </c>
      <c r="V2" s="73" t="s">
        <v>129</v>
      </c>
      <c r="W2" s="73" t="s">
        <v>245</v>
      </c>
      <c r="Y2" s="114">
        <f>SUM(Y4:Y14)</f>
        <v>0</v>
      </c>
      <c r="Z2" s="114">
        <f>SUM(Z4:Z14)</f>
        <v>0</v>
      </c>
    </row>
    <row r="3" spans="1:26" ht="67.900000000000006" customHeight="1" x14ac:dyDescent="0.2">
      <c r="A3" s="54"/>
      <c r="B3" s="55"/>
      <c r="C3" s="113" t="s">
        <v>246</v>
      </c>
      <c r="D3" s="56"/>
      <c r="E3" s="56"/>
      <c r="G3" s="57"/>
      <c r="H3" s="121" t="str">
        <f t="shared" si="0"/>
        <v>55% Eco/standard  / 45% Prémium</v>
      </c>
      <c r="I3" s="57"/>
      <c r="J3" s="57"/>
      <c r="M3" s="121" t="str">
        <f t="shared" si="1"/>
        <v>55% Eco/standard  / 45% Prémium</v>
      </c>
      <c r="Q3" s="2"/>
      <c r="R3" s="121" t="str">
        <f t="shared" si="2"/>
        <v>55% Eco/standard  / 45% Prémium</v>
      </c>
      <c r="V3" s="87">
        <f>SUM(V4:V14)</f>
        <v>1</v>
      </c>
      <c r="W3" s="87">
        <f>SUM(W4:W14)</f>
        <v>0.45000000000000007</v>
      </c>
      <c r="Y3" s="116">
        <f>Y2-D4</f>
        <v>0</v>
      </c>
      <c r="Z3" s="116">
        <f>Z2-E4</f>
        <v>0</v>
      </c>
    </row>
    <row r="4" spans="1:26" s="20" customFormat="1" ht="37.15" customHeight="1" x14ac:dyDescent="0.25">
      <c r="A4" s="126" t="s">
        <v>11</v>
      </c>
      <c r="B4" s="127">
        <v>0.45</v>
      </c>
      <c r="C4" s="128">
        <f>0.45*E4+0.55*D4</f>
        <v>0</v>
      </c>
      <c r="D4" s="129">
        <f>I4*G4+I7*G7+I9*G9</f>
        <v>0</v>
      </c>
      <c r="E4" s="130">
        <f>J4*G4+J7*G7+J9*G9</f>
        <v>0</v>
      </c>
      <c r="F4" s="140" t="s">
        <v>35</v>
      </c>
      <c r="G4" s="133">
        <v>0.2</v>
      </c>
      <c r="H4" s="135">
        <f>0.45*J4+0.55*I4</f>
        <v>0</v>
      </c>
      <c r="I4" s="137">
        <f>N4*L4+N6*L6+N5*L5</f>
        <v>0</v>
      </c>
      <c r="J4" s="137">
        <f>O4*L4+O6*L6+O5*L5</f>
        <v>0</v>
      </c>
      <c r="K4" s="78" t="str">
        <f>Fonctionnalités!$C$4</f>
        <v>Fonctionnalités générales</v>
      </c>
      <c r="L4" s="68">
        <v>0.5</v>
      </c>
      <c r="M4" s="118">
        <f>0.45*O4+0.55*N4</f>
        <v>0</v>
      </c>
      <c r="N4" s="67">
        <f>Fonctionnalités!$H$4</f>
        <v>0</v>
      </c>
      <c r="O4" s="67">
        <f>Fonctionnalités!$M$4</f>
        <v>0</v>
      </c>
      <c r="V4" s="109">
        <f>W4*100/45</f>
        <v>0.10000000000000002</v>
      </c>
      <c r="W4" s="110">
        <f>+L4*G4*B4</f>
        <v>4.5000000000000005E-2</v>
      </c>
      <c r="Y4" s="115">
        <f t="shared" ref="Y4:Y6" si="3">N4*V4</f>
        <v>0</v>
      </c>
      <c r="Z4" s="115">
        <f>O4*V4</f>
        <v>0</v>
      </c>
    </row>
    <row r="5" spans="1:26" s="20" customFormat="1" ht="37.15" customHeight="1" x14ac:dyDescent="0.25">
      <c r="A5" s="126"/>
      <c r="B5" s="127"/>
      <c r="C5" s="128"/>
      <c r="D5" s="129"/>
      <c r="E5" s="131"/>
      <c r="F5" s="141"/>
      <c r="G5" s="134"/>
      <c r="H5" s="136"/>
      <c r="I5" s="138"/>
      <c r="J5" s="138"/>
      <c r="K5" s="78" t="str">
        <f>Fonctionnalités!$C$9</f>
        <v>Chargement et déchargement de l'équipement</v>
      </c>
      <c r="L5" s="68">
        <v>0.25</v>
      </c>
      <c r="M5" s="118">
        <f t="shared" ref="M5:M7" si="4">0.45*O5+0.55*N5</f>
        <v>0</v>
      </c>
      <c r="N5" s="67">
        <f>Fonctionnalités!$H$9</f>
        <v>0</v>
      </c>
      <c r="O5" s="67">
        <f>Fonctionnalités!$M$9</f>
        <v>0</v>
      </c>
      <c r="V5" s="109">
        <f t="shared" ref="V5:V8" si="5">W5*100/45</f>
        <v>5.000000000000001E-2</v>
      </c>
      <c r="W5" s="110">
        <f>+L5*G4*B4</f>
        <v>2.2500000000000003E-2</v>
      </c>
      <c r="Y5" s="27">
        <f t="shared" si="3"/>
        <v>0</v>
      </c>
      <c r="Z5" s="27">
        <f>O5*V5</f>
        <v>0</v>
      </c>
    </row>
    <row r="6" spans="1:26" s="20" customFormat="1" ht="37.15" customHeight="1" x14ac:dyDescent="0.25">
      <c r="A6" s="126"/>
      <c r="B6" s="127"/>
      <c r="C6" s="128"/>
      <c r="D6" s="129"/>
      <c r="E6" s="131"/>
      <c r="F6" s="141"/>
      <c r="G6" s="134"/>
      <c r="H6" s="136"/>
      <c r="I6" s="138"/>
      <c r="J6" s="138"/>
      <c r="K6" s="85" t="str">
        <f>Fonctionnalités!$C$27</f>
        <v>Configurations</v>
      </c>
      <c r="L6" s="68">
        <v>0.25</v>
      </c>
      <c r="M6" s="118">
        <f t="shared" si="4"/>
        <v>0</v>
      </c>
      <c r="N6" s="67">
        <f>Fonctionnalités!$H$27</f>
        <v>0</v>
      </c>
      <c r="O6" s="67">
        <f>Fonctionnalités!$M$27</f>
        <v>0</v>
      </c>
      <c r="V6" s="109">
        <f t="shared" si="5"/>
        <v>5.000000000000001E-2</v>
      </c>
      <c r="W6" s="110">
        <f>+L6*G4*B4</f>
        <v>2.2500000000000003E-2</v>
      </c>
      <c r="Y6" s="27">
        <f t="shared" si="3"/>
        <v>0</v>
      </c>
      <c r="Z6" s="27">
        <f>O6*V6</f>
        <v>0</v>
      </c>
    </row>
    <row r="7" spans="1:26" s="20" customFormat="1" ht="37.15" customHeight="1" x14ac:dyDescent="0.25">
      <c r="A7" s="126"/>
      <c r="B7" s="127"/>
      <c r="C7" s="128"/>
      <c r="D7" s="129"/>
      <c r="E7" s="131"/>
      <c r="F7" s="126" t="str">
        <f>'Performances opérationnelles '!$B$4</f>
        <v>Performances opérationnelles</v>
      </c>
      <c r="G7" s="139">
        <v>0.5</v>
      </c>
      <c r="H7" s="135">
        <f>0.45*J7+0.55*I7</f>
        <v>0</v>
      </c>
      <c r="I7" s="137">
        <f>N7*L7+N8*L8</f>
        <v>0</v>
      </c>
      <c r="J7" s="137">
        <f>O7*L7+O8*L8</f>
        <v>0</v>
      </c>
      <c r="K7" s="82" t="str">
        <f>'Performances opérationnelles '!$C$4</f>
        <v>Performance de la stérilisation</v>
      </c>
      <c r="L7" s="68">
        <v>0.75</v>
      </c>
      <c r="M7" s="118">
        <f t="shared" si="4"/>
        <v>0</v>
      </c>
      <c r="N7" s="67">
        <f>'Performances opérationnelles '!$H$4</f>
        <v>0</v>
      </c>
      <c r="O7" s="67">
        <f>'Performances opérationnelles '!$M$4</f>
        <v>0</v>
      </c>
      <c r="V7" s="109">
        <f t="shared" si="5"/>
        <v>0.375</v>
      </c>
      <c r="W7" s="110">
        <f>+L7*G7*B4</f>
        <v>0.16875000000000001</v>
      </c>
      <c r="Y7" s="27">
        <f>N7*V7</f>
        <v>0</v>
      </c>
      <c r="Z7" s="27">
        <f>O7*V7</f>
        <v>0</v>
      </c>
    </row>
    <row r="8" spans="1:26" s="20" customFormat="1" ht="37.15" customHeight="1" x14ac:dyDescent="0.25">
      <c r="A8" s="126"/>
      <c r="B8" s="127"/>
      <c r="C8" s="128"/>
      <c r="D8" s="129"/>
      <c r="E8" s="131"/>
      <c r="F8" s="126"/>
      <c r="G8" s="139"/>
      <c r="H8" s="136"/>
      <c r="I8" s="138"/>
      <c r="J8" s="138"/>
      <c r="K8" s="82" t="str">
        <f>'Performances opérationnelles '!$C$21</f>
        <v>Encombrement
Capacité d'accueil / de chargement</v>
      </c>
      <c r="L8" s="68">
        <v>0.25</v>
      </c>
      <c r="M8" s="118">
        <f>0.45*O8+0.55*N8</f>
        <v>0</v>
      </c>
      <c r="N8" s="67">
        <f>'Performances opérationnelles '!$H$21</f>
        <v>0</v>
      </c>
      <c r="O8" s="67">
        <f>'Performances opérationnelles '!$M$21</f>
        <v>0</v>
      </c>
      <c r="V8" s="109">
        <f t="shared" si="5"/>
        <v>0.125</v>
      </c>
      <c r="W8" s="110">
        <f>+L8*G7*B4</f>
        <v>5.6250000000000001E-2</v>
      </c>
      <c r="Y8" s="27">
        <f>N8*V8</f>
        <v>0</v>
      </c>
      <c r="Z8" s="27">
        <f>O8*V8</f>
        <v>0</v>
      </c>
    </row>
    <row r="9" spans="1:26" s="20" customFormat="1" ht="37.15" customHeight="1" x14ac:dyDescent="0.25">
      <c r="A9" s="126"/>
      <c r="B9" s="127"/>
      <c r="C9" s="128"/>
      <c r="D9" s="129"/>
      <c r="E9" s="131"/>
      <c r="F9" s="126" t="s">
        <v>39</v>
      </c>
      <c r="G9" s="139">
        <v>0.3</v>
      </c>
      <c r="H9" s="142">
        <f>0.45*J9+0.55*I9</f>
        <v>0</v>
      </c>
      <c r="I9" s="143">
        <f>N9*L9+N12*L12</f>
        <v>0</v>
      </c>
      <c r="J9" s="143">
        <f>O9*L9+O12*L12</f>
        <v>0</v>
      </c>
      <c r="K9" s="144" t="s">
        <v>10</v>
      </c>
      <c r="L9" s="139">
        <v>0.3</v>
      </c>
      <c r="M9" s="135">
        <f>0.45*O9+0.55*N9</f>
        <v>0</v>
      </c>
      <c r="N9" s="143">
        <f>S9*Q9+S10*Q10+S11*Q11</f>
        <v>0</v>
      </c>
      <c r="O9" s="143">
        <f>T9*Q9+T10*Q10+T11*Q11</f>
        <v>0</v>
      </c>
      <c r="P9" s="66" t="s">
        <v>37</v>
      </c>
      <c r="Q9" s="68">
        <v>0.3</v>
      </c>
      <c r="R9" s="118">
        <f t="shared" ref="R9:R14" si="6">0.45*T9+0.55*S9</f>
        <v>0</v>
      </c>
      <c r="S9" s="83">
        <f>'Installation &amp; mise en service'!$I$4</f>
        <v>0</v>
      </c>
      <c r="T9" s="83">
        <f>'Installation &amp; mise en service'!$N$4</f>
        <v>0</v>
      </c>
      <c r="V9" s="109">
        <f t="shared" ref="V9:V14" si="7">W9*100/45</f>
        <v>2.6999999999999996E-2</v>
      </c>
      <c r="W9" s="110">
        <f>+L9*G9*B4*Q9</f>
        <v>1.2149999999999999E-2</v>
      </c>
      <c r="Y9" s="27">
        <f t="shared" ref="Y9:Y14" si="8">S9*V9</f>
        <v>0</v>
      </c>
      <c r="Z9" s="27">
        <f t="shared" ref="Z9:Z14" si="9">T9*V9</f>
        <v>0</v>
      </c>
    </row>
    <row r="10" spans="1:26" s="20" customFormat="1" ht="37.15" customHeight="1" x14ac:dyDescent="0.25">
      <c r="A10" s="126"/>
      <c r="B10" s="127"/>
      <c r="C10" s="128"/>
      <c r="D10" s="129"/>
      <c r="E10" s="131"/>
      <c r="F10" s="126"/>
      <c r="G10" s="139"/>
      <c r="H10" s="142"/>
      <c r="I10" s="143"/>
      <c r="J10" s="143"/>
      <c r="K10" s="144"/>
      <c r="L10" s="139"/>
      <c r="M10" s="136"/>
      <c r="N10" s="143"/>
      <c r="O10" s="143"/>
      <c r="P10" s="66" t="s">
        <v>38</v>
      </c>
      <c r="Q10" s="68">
        <v>0.35</v>
      </c>
      <c r="R10" s="118">
        <f t="shared" si="6"/>
        <v>0</v>
      </c>
      <c r="S10" s="83">
        <f>'Installation &amp; mise en service'!$I$9</f>
        <v>0</v>
      </c>
      <c r="T10" s="83">
        <f>'Installation &amp; mise en service'!$N$9</f>
        <v>0</v>
      </c>
      <c r="V10" s="109">
        <f t="shared" si="7"/>
        <v>3.15E-2</v>
      </c>
      <c r="W10" s="110">
        <f>+L9*G9*B4*Q10</f>
        <v>1.4175E-2</v>
      </c>
      <c r="Y10" s="27">
        <f t="shared" si="8"/>
        <v>0</v>
      </c>
      <c r="Z10" s="27">
        <f t="shared" si="9"/>
        <v>0</v>
      </c>
    </row>
    <row r="11" spans="1:26" s="20" customFormat="1" ht="37.15" customHeight="1" x14ac:dyDescent="0.25">
      <c r="A11" s="126"/>
      <c r="B11" s="127"/>
      <c r="C11" s="128"/>
      <c r="D11" s="129"/>
      <c r="E11" s="131"/>
      <c r="F11" s="126"/>
      <c r="G11" s="139"/>
      <c r="H11" s="142"/>
      <c r="I11" s="143"/>
      <c r="J11" s="143"/>
      <c r="K11" s="144"/>
      <c r="L11" s="139"/>
      <c r="M11" s="145"/>
      <c r="N11" s="143"/>
      <c r="O11" s="143"/>
      <c r="P11" s="85" t="s">
        <v>53</v>
      </c>
      <c r="Q11" s="68">
        <v>0.35</v>
      </c>
      <c r="R11" s="118">
        <f t="shared" si="6"/>
        <v>0</v>
      </c>
      <c r="S11" s="83">
        <f>'Installation &amp; mise en service'!$I$25</f>
        <v>0</v>
      </c>
      <c r="T11" s="83">
        <f>'Installation &amp; mise en service'!$N$25</f>
        <v>0</v>
      </c>
      <c r="V11" s="109">
        <f t="shared" si="7"/>
        <v>3.15E-2</v>
      </c>
      <c r="W11" s="110">
        <f>+L9*G9*B4*Q11</f>
        <v>1.4175E-2</v>
      </c>
      <c r="Y11" s="27">
        <f t="shared" si="8"/>
        <v>0</v>
      </c>
      <c r="Z11" s="27">
        <f t="shared" si="9"/>
        <v>0</v>
      </c>
    </row>
    <row r="12" spans="1:26" s="20" customFormat="1" ht="37.15" customHeight="1" x14ac:dyDescent="0.25">
      <c r="A12" s="126"/>
      <c r="B12" s="127"/>
      <c r="C12" s="128"/>
      <c r="D12" s="129"/>
      <c r="E12" s="131"/>
      <c r="F12" s="126"/>
      <c r="G12" s="139"/>
      <c r="H12" s="142"/>
      <c r="I12" s="143"/>
      <c r="J12" s="143"/>
      <c r="K12" s="144" t="s">
        <v>40</v>
      </c>
      <c r="L12" s="139">
        <v>0.7</v>
      </c>
      <c r="M12" s="135">
        <f>0.45*O12+0.55*N12</f>
        <v>0</v>
      </c>
      <c r="N12" s="143">
        <f>S12*Q12+S13*Q13+S14*Q14</f>
        <v>0</v>
      </c>
      <c r="O12" s="143">
        <f>T12*Q12+T13*Q13+T14*Q14</f>
        <v>0</v>
      </c>
      <c r="P12" s="66" t="s">
        <v>42</v>
      </c>
      <c r="Q12" s="68">
        <v>0.5</v>
      </c>
      <c r="R12" s="118">
        <f t="shared" si="6"/>
        <v>0</v>
      </c>
      <c r="S12" s="83">
        <f>'Garantie et maintenance'!$H$4</f>
        <v>0</v>
      </c>
      <c r="T12" s="83">
        <f>'Garantie et maintenance'!$M$4</f>
        <v>0</v>
      </c>
      <c r="V12" s="109">
        <f t="shared" si="7"/>
        <v>0.105</v>
      </c>
      <c r="W12" s="110">
        <f>+L12*G9*B4*Q12</f>
        <v>4.725E-2</v>
      </c>
      <c r="Y12" s="27">
        <f t="shared" si="8"/>
        <v>0</v>
      </c>
      <c r="Z12" s="27">
        <f t="shared" si="9"/>
        <v>0</v>
      </c>
    </row>
    <row r="13" spans="1:26" s="20" customFormat="1" ht="37.15" customHeight="1" x14ac:dyDescent="0.25">
      <c r="A13" s="126"/>
      <c r="B13" s="127"/>
      <c r="C13" s="128"/>
      <c r="D13" s="129"/>
      <c r="E13" s="131"/>
      <c r="F13" s="126"/>
      <c r="G13" s="139"/>
      <c r="H13" s="142"/>
      <c r="I13" s="143"/>
      <c r="J13" s="143"/>
      <c r="K13" s="144"/>
      <c r="L13" s="139"/>
      <c r="M13" s="136"/>
      <c r="N13" s="143"/>
      <c r="O13" s="143"/>
      <c r="P13" s="66" t="s">
        <v>41</v>
      </c>
      <c r="Q13" s="68">
        <v>0.25</v>
      </c>
      <c r="R13" s="118">
        <f t="shared" si="6"/>
        <v>0</v>
      </c>
      <c r="S13" s="83">
        <f>'Garantie et maintenance'!$H$11</f>
        <v>0</v>
      </c>
      <c r="T13" s="83">
        <f>'Garantie et maintenance'!$M$11</f>
        <v>0</v>
      </c>
      <c r="V13" s="109">
        <f t="shared" si="7"/>
        <v>5.2499999999999998E-2</v>
      </c>
      <c r="W13" s="110">
        <f>+L12*G9*B4*Q13</f>
        <v>2.3625E-2</v>
      </c>
      <c r="Y13" s="27">
        <f t="shared" si="8"/>
        <v>0</v>
      </c>
      <c r="Z13" s="27">
        <f t="shared" si="9"/>
        <v>0</v>
      </c>
    </row>
    <row r="14" spans="1:26" s="20" customFormat="1" ht="37.15" customHeight="1" x14ac:dyDescent="0.25">
      <c r="A14" s="126"/>
      <c r="B14" s="127"/>
      <c r="C14" s="128"/>
      <c r="D14" s="129"/>
      <c r="E14" s="132"/>
      <c r="F14" s="126"/>
      <c r="G14" s="139"/>
      <c r="H14" s="142"/>
      <c r="I14" s="143"/>
      <c r="J14" s="143"/>
      <c r="K14" s="144"/>
      <c r="L14" s="139"/>
      <c r="M14" s="145"/>
      <c r="N14" s="143"/>
      <c r="O14" s="143"/>
      <c r="P14" s="66" t="s">
        <v>29</v>
      </c>
      <c r="Q14" s="68">
        <v>0.25</v>
      </c>
      <c r="R14" s="118">
        <f t="shared" si="6"/>
        <v>0</v>
      </c>
      <c r="S14" s="83">
        <f>'Garantie et maintenance'!$H$15</f>
        <v>0</v>
      </c>
      <c r="T14" s="83">
        <f>'Garantie et maintenance'!$M$15</f>
        <v>0</v>
      </c>
      <c r="V14" s="109">
        <f t="shared" si="7"/>
        <v>5.2499999999999998E-2</v>
      </c>
      <c r="W14" s="110">
        <f>+L12*G9*B4*Q14</f>
        <v>2.3625E-2</v>
      </c>
      <c r="Y14" s="27">
        <f t="shared" si="8"/>
        <v>0</v>
      </c>
      <c r="Z14" s="27">
        <f t="shared" si="9"/>
        <v>0</v>
      </c>
    </row>
    <row r="15" spans="1:26" s="20" customFormat="1" ht="66.599999999999994" customHeight="1" x14ac:dyDescent="0.25">
      <c r="A15" s="146" t="s">
        <v>242</v>
      </c>
      <c r="B15" s="147">
        <v>0.15</v>
      </c>
      <c r="C15" s="148">
        <f>0.45*E15+0.55*D15</f>
        <v>0</v>
      </c>
      <c r="D15" s="149">
        <f>G15*I15+G16*I16</f>
        <v>0</v>
      </c>
      <c r="E15" s="149">
        <f>G15*J15+G16*J16</f>
        <v>0</v>
      </c>
      <c r="F15" s="86" t="str">
        <f>Durabilité!$B$4</f>
        <v>Durabilité</v>
      </c>
      <c r="G15" s="81">
        <v>0.3</v>
      </c>
      <c r="H15" s="119">
        <f>0.45*J15+0.55*I15</f>
        <v>0</v>
      </c>
      <c r="I15" s="84">
        <f>Durabilité!$G$4</f>
        <v>0</v>
      </c>
      <c r="J15" s="84">
        <f>Durabilité!$L$4</f>
        <v>0</v>
      </c>
      <c r="L15" s="28"/>
      <c r="M15" s="28"/>
      <c r="N15" s="28"/>
      <c r="O15" s="28"/>
      <c r="P15" s="28"/>
      <c r="Q15" s="28"/>
      <c r="R15" s="28"/>
      <c r="S15" s="28"/>
      <c r="T15" s="28"/>
      <c r="V15" s="88">
        <f>W15*100/15</f>
        <v>0.3</v>
      </c>
      <c r="W15" s="80">
        <f>B15*G15</f>
        <v>4.4999999999999998E-2</v>
      </c>
      <c r="Y15" s="112">
        <f>V15*I15</f>
        <v>0</v>
      </c>
      <c r="Z15" s="112">
        <f>V15*J15</f>
        <v>0</v>
      </c>
    </row>
    <row r="16" spans="1:26" s="20" customFormat="1" ht="66.599999999999994" customHeight="1" x14ac:dyDescent="0.25">
      <c r="A16" s="146"/>
      <c r="B16" s="147"/>
      <c r="C16" s="148"/>
      <c r="D16" s="149"/>
      <c r="E16" s="149"/>
      <c r="F16" s="126" t="s">
        <v>8</v>
      </c>
      <c r="G16" s="139">
        <v>0.7</v>
      </c>
      <c r="H16" s="142">
        <f>0.45*J16+0.55*I16</f>
        <v>0</v>
      </c>
      <c r="I16" s="143">
        <f>N16*L16+N19*L19</f>
        <v>0</v>
      </c>
      <c r="J16" s="143">
        <f>O16*L16+O19*L19</f>
        <v>0</v>
      </c>
      <c r="K16" s="150" t="str">
        <f>'Contrôle &amp; Sécurité'!$B$3</f>
        <v>Contrôle &amp; sécurité</v>
      </c>
      <c r="L16" s="139">
        <v>0.7</v>
      </c>
      <c r="M16" s="135">
        <f>0.45*O16+0.55*N16</f>
        <v>0</v>
      </c>
      <c r="N16" s="143">
        <f>S16*Q16+S18*Q18+S17*Q17</f>
        <v>0</v>
      </c>
      <c r="O16" s="143">
        <f>T16*Q16+T18*Q18+T17*Q17</f>
        <v>0</v>
      </c>
      <c r="P16" s="66" t="str">
        <f>'Contrôle &amp; Sécurité'!$C$3</f>
        <v>Contrôles</v>
      </c>
      <c r="Q16" s="68">
        <v>0.5</v>
      </c>
      <c r="R16" s="118">
        <f t="shared" ref="R16:R20" si="10">0.45*T16+0.55*S16</f>
        <v>0</v>
      </c>
      <c r="S16" s="83">
        <f>'Contrôle &amp; Sécurité'!$H$3</f>
        <v>0</v>
      </c>
      <c r="T16" s="83">
        <f>'Contrôle &amp; Sécurité'!$M$3</f>
        <v>0</v>
      </c>
      <c r="V16" s="88">
        <f>W16*100/15</f>
        <v>0.24499999999999994</v>
      </c>
      <c r="W16" s="80">
        <f>+L16*G16*B15*Q16</f>
        <v>3.6749999999999991E-2</v>
      </c>
      <c r="Y16" s="112">
        <f>S16*V16</f>
        <v>0</v>
      </c>
      <c r="Z16" s="112">
        <f>T16*V16</f>
        <v>0</v>
      </c>
    </row>
    <row r="17" spans="1:26" s="20" customFormat="1" ht="66.599999999999994" customHeight="1" x14ac:dyDescent="0.25">
      <c r="A17" s="146"/>
      <c r="B17" s="147"/>
      <c r="C17" s="148"/>
      <c r="D17" s="149"/>
      <c r="E17" s="149"/>
      <c r="F17" s="126"/>
      <c r="G17" s="139"/>
      <c r="H17" s="142"/>
      <c r="I17" s="143"/>
      <c r="J17" s="143"/>
      <c r="K17" s="150"/>
      <c r="L17" s="139"/>
      <c r="M17" s="136"/>
      <c r="N17" s="143"/>
      <c r="O17" s="143"/>
      <c r="P17" s="66" t="s">
        <v>166</v>
      </c>
      <c r="Q17" s="68">
        <v>0.2</v>
      </c>
      <c r="R17" s="118">
        <f t="shared" si="10"/>
        <v>0</v>
      </c>
      <c r="S17" s="83">
        <f>'Contrôle &amp; Sécurité'!$H$8</f>
        <v>0</v>
      </c>
      <c r="T17" s="83">
        <f>'Contrôle &amp; Sécurité'!$M$8</f>
        <v>0</v>
      </c>
      <c r="V17" s="88">
        <f t="shared" ref="V17:V20" si="11">W17*100/15</f>
        <v>9.799999999999999E-2</v>
      </c>
      <c r="W17" s="80">
        <f>+L16*G16*B15*Q17</f>
        <v>1.4699999999999998E-2</v>
      </c>
      <c r="Y17" s="112">
        <f>S17*V17</f>
        <v>0</v>
      </c>
      <c r="Z17" s="112">
        <f>T17*V17</f>
        <v>0</v>
      </c>
    </row>
    <row r="18" spans="1:26" s="20" customFormat="1" ht="66.599999999999994" customHeight="1" x14ac:dyDescent="0.25">
      <c r="A18" s="146"/>
      <c r="B18" s="147"/>
      <c r="C18" s="148"/>
      <c r="D18" s="149"/>
      <c r="E18" s="149"/>
      <c r="F18" s="126"/>
      <c r="G18" s="139"/>
      <c r="H18" s="142"/>
      <c r="I18" s="143"/>
      <c r="J18" s="143"/>
      <c r="K18" s="150"/>
      <c r="L18" s="139"/>
      <c r="M18" s="145"/>
      <c r="N18" s="143"/>
      <c r="O18" s="143"/>
      <c r="P18" s="66" t="str">
        <f>'Contrôle &amp; Sécurité'!$C$14</f>
        <v>Sécurité</v>
      </c>
      <c r="Q18" s="68">
        <v>0.3</v>
      </c>
      <c r="R18" s="118">
        <f t="shared" si="10"/>
        <v>0</v>
      </c>
      <c r="S18" s="83">
        <f>'Contrôle &amp; Sécurité'!$H$14</f>
        <v>0</v>
      </c>
      <c r="T18" s="83">
        <f>'Contrôle &amp; Sécurité'!$M$14</f>
        <v>0</v>
      </c>
      <c r="V18" s="88">
        <f t="shared" si="11"/>
        <v>0.14699999999999994</v>
      </c>
      <c r="W18" s="80">
        <f>+L16*G16*B15*Q18</f>
        <v>2.2049999999999993E-2</v>
      </c>
      <c r="Y18" s="112">
        <f>S18*V18</f>
        <v>0</v>
      </c>
      <c r="Z18" s="112">
        <f>T18*V18</f>
        <v>0</v>
      </c>
    </row>
    <row r="19" spans="1:26" s="20" customFormat="1" ht="66.599999999999994" customHeight="1" x14ac:dyDescent="0.25">
      <c r="A19" s="146"/>
      <c r="B19" s="147"/>
      <c r="C19" s="148"/>
      <c r="D19" s="149"/>
      <c r="E19" s="149"/>
      <c r="F19" s="126"/>
      <c r="G19" s="139"/>
      <c r="H19" s="142"/>
      <c r="I19" s="143"/>
      <c r="J19" s="143"/>
      <c r="K19" s="150" t="str">
        <f>'Conditions de travail'!$B$4</f>
        <v>Conditions de travail</v>
      </c>
      <c r="L19" s="139">
        <v>0.3</v>
      </c>
      <c r="M19" s="135">
        <f>0.45*O19+0.55*N19</f>
        <v>0</v>
      </c>
      <c r="N19" s="143">
        <f>S19*Q19+S20*Q20</f>
        <v>0</v>
      </c>
      <c r="O19" s="143">
        <f>T19*Q19+T20*Q20</f>
        <v>0</v>
      </c>
      <c r="P19" s="66" t="s">
        <v>36</v>
      </c>
      <c r="Q19" s="68">
        <v>0.6</v>
      </c>
      <c r="R19" s="118">
        <f t="shared" si="10"/>
        <v>0</v>
      </c>
      <c r="S19" s="83">
        <f>'Conditions de travail'!$H$4</f>
        <v>0</v>
      </c>
      <c r="T19" s="83">
        <f>'Conditions de travail'!$M$4</f>
        <v>0</v>
      </c>
      <c r="V19" s="88">
        <f t="shared" si="11"/>
        <v>0.126</v>
      </c>
      <c r="W19" s="80">
        <f>+L19*G16*B15*Q19</f>
        <v>1.89E-2</v>
      </c>
      <c r="Y19" s="112">
        <f>S19*V19</f>
        <v>0</v>
      </c>
      <c r="Z19" s="112">
        <f>T19*V19</f>
        <v>0</v>
      </c>
    </row>
    <row r="20" spans="1:26" s="20" customFormat="1" ht="66.599999999999994" customHeight="1" x14ac:dyDescent="0.25">
      <c r="A20" s="146"/>
      <c r="B20" s="147"/>
      <c r="C20" s="148"/>
      <c r="D20" s="149"/>
      <c r="E20" s="149"/>
      <c r="F20" s="126"/>
      <c r="G20" s="139"/>
      <c r="H20" s="142"/>
      <c r="I20" s="143"/>
      <c r="J20" s="143"/>
      <c r="K20" s="150"/>
      <c r="L20" s="139"/>
      <c r="M20" s="145"/>
      <c r="N20" s="143"/>
      <c r="O20" s="143"/>
      <c r="P20" s="66" t="s">
        <v>13</v>
      </c>
      <c r="Q20" s="68">
        <v>0.4</v>
      </c>
      <c r="R20" s="118">
        <f t="shared" si="10"/>
        <v>0</v>
      </c>
      <c r="S20" s="83">
        <f>'Conditions de travail'!$H$17</f>
        <v>0</v>
      </c>
      <c r="T20" s="83">
        <f>'Conditions de travail'!$M$17</f>
        <v>0</v>
      </c>
      <c r="V20" s="88">
        <f t="shared" si="11"/>
        <v>8.4000000000000005E-2</v>
      </c>
      <c r="W20" s="80">
        <f>+L19*G16*B15*Q20</f>
        <v>1.26E-2</v>
      </c>
      <c r="Y20" s="112">
        <f>S20*V20</f>
        <v>0</v>
      </c>
      <c r="Z20" s="112">
        <f>T20*V20</f>
        <v>0</v>
      </c>
    </row>
    <row r="21" spans="1:26" s="20" customFormat="1" ht="42" customHeight="1" thickBot="1" x14ac:dyDescent="0.3">
      <c r="A21" s="75" t="s">
        <v>25</v>
      </c>
      <c r="B21" s="146" t="s">
        <v>43</v>
      </c>
      <c r="C21" s="146"/>
      <c r="D21" s="146"/>
      <c r="E21" s="146"/>
      <c r="F21" s="146"/>
      <c r="G21" s="146"/>
      <c r="H21" s="146"/>
      <c r="I21" s="146"/>
      <c r="J21" s="146"/>
      <c r="K21" s="146"/>
      <c r="L21" s="146"/>
      <c r="M21" s="146"/>
      <c r="N21" s="146"/>
      <c r="O21" s="146"/>
      <c r="P21" s="146"/>
      <c r="Q21" s="146"/>
      <c r="R21" s="146"/>
      <c r="S21" s="146"/>
      <c r="T21" s="108"/>
      <c r="V21" s="87">
        <f>SUM(V15:V20)</f>
        <v>0.99999999999999978</v>
      </c>
      <c r="W21" s="87">
        <f>SUM(W15:W20)</f>
        <v>0.14999999999999997</v>
      </c>
      <c r="Y21" s="111">
        <f>SUM(Y15:Y20)</f>
        <v>0</v>
      </c>
      <c r="Z21" s="111">
        <f>SUM(Z15:Z20)</f>
        <v>0</v>
      </c>
    </row>
    <row r="22" spans="1:26" s="20" customFormat="1" ht="37.15" hidden="1" customHeight="1" x14ac:dyDescent="0.25">
      <c r="A22" s="28"/>
      <c r="B22" s="51"/>
      <c r="C22" s="29"/>
      <c r="D22" s="29"/>
      <c r="E22" s="29"/>
      <c r="F22" s="28"/>
      <c r="G22" s="31"/>
      <c r="H22" s="31"/>
      <c r="I22" s="31"/>
      <c r="J22" s="31"/>
      <c r="K22" s="28"/>
      <c r="L22" s="31"/>
      <c r="M22" s="31"/>
      <c r="N22" s="31"/>
      <c r="O22" s="31"/>
      <c r="P22" s="28"/>
      <c r="Q22" s="30"/>
      <c r="R22" s="30"/>
      <c r="S22" s="28"/>
      <c r="T22" s="28"/>
    </row>
    <row r="23" spans="1:26" s="20" customFormat="1" ht="121.15" customHeight="1" x14ac:dyDescent="0.25">
      <c r="A23" s="28"/>
      <c r="B23" s="51"/>
      <c r="C23" s="29"/>
      <c r="D23" s="29"/>
      <c r="E23" s="29"/>
      <c r="F23" s="28"/>
      <c r="G23" s="52"/>
      <c r="H23" s="52"/>
      <c r="I23" s="32"/>
      <c r="J23" s="32"/>
      <c r="K23" s="28"/>
      <c r="L23" s="31"/>
      <c r="M23" s="31"/>
      <c r="N23" s="31"/>
      <c r="O23" s="31"/>
      <c r="P23" s="28"/>
      <c r="Q23" s="30"/>
      <c r="R23" s="30"/>
      <c r="S23" s="28"/>
      <c r="T23" s="28"/>
      <c r="Y23" s="117">
        <f>Y21-D15</f>
        <v>0</v>
      </c>
      <c r="Z23" s="117">
        <f>Z21-E15</f>
        <v>0</v>
      </c>
    </row>
    <row r="24" spans="1:26" s="20" customFormat="1" ht="189" customHeight="1" x14ac:dyDescent="0.25">
      <c r="A24" s="28"/>
      <c r="B24" s="51"/>
      <c r="C24" s="29"/>
      <c r="D24" s="29"/>
      <c r="E24" s="29"/>
      <c r="F24" s="28"/>
      <c r="G24" s="32"/>
      <c r="H24" s="32"/>
      <c r="I24" s="32"/>
      <c r="J24" s="32"/>
      <c r="K24" s="28"/>
      <c r="L24" s="31"/>
      <c r="M24" s="31"/>
      <c r="N24" s="31"/>
      <c r="O24" s="31"/>
      <c r="P24" s="28"/>
      <c r="Q24" s="30"/>
      <c r="R24" s="30"/>
      <c r="S24" s="28"/>
      <c r="T24" s="28"/>
    </row>
    <row r="25" spans="1:26" ht="13.9" customHeight="1" x14ac:dyDescent="0.2">
      <c r="G25" s="35">
        <f>SUM(G4:G14)</f>
        <v>1</v>
      </c>
      <c r="H25" s="35"/>
      <c r="I25" s="35"/>
      <c r="J25" s="35"/>
      <c r="K25" s="27"/>
      <c r="L25" s="36">
        <f>SUM(L4:L6)</f>
        <v>1</v>
      </c>
      <c r="M25" s="36"/>
      <c r="N25" s="36"/>
      <c r="O25" s="36"/>
      <c r="P25" s="27"/>
      <c r="Q25" s="37">
        <f>SUM(Q16:Q18)</f>
        <v>1</v>
      </c>
      <c r="R25" s="55"/>
      <c r="W25" s="20"/>
    </row>
    <row r="26" spans="1:26" ht="13.9" customHeight="1" x14ac:dyDescent="0.2">
      <c r="G26" s="35"/>
      <c r="H26" s="35"/>
      <c r="I26" s="35"/>
      <c r="J26" s="35"/>
      <c r="K26" s="27"/>
      <c r="L26" s="36">
        <f>SUM(L7:L8)</f>
        <v>1</v>
      </c>
      <c r="M26" s="36"/>
      <c r="N26" s="36"/>
      <c r="O26" s="36"/>
      <c r="P26" s="27"/>
      <c r="Q26" s="37">
        <f>SUM(Q19:Q20)</f>
        <v>1</v>
      </c>
      <c r="R26" s="55"/>
      <c r="W26" s="20"/>
    </row>
    <row r="27" spans="1:26" ht="13.9" customHeight="1" x14ac:dyDescent="0.2">
      <c r="G27" s="35"/>
      <c r="H27" s="35"/>
      <c r="I27" s="35"/>
      <c r="J27" s="35"/>
      <c r="K27" s="27"/>
      <c r="L27" s="36">
        <f>SUM(L16:L20)</f>
        <v>1</v>
      </c>
      <c r="M27" s="36"/>
      <c r="N27" s="36"/>
      <c r="O27" s="36"/>
      <c r="P27" s="27"/>
      <c r="Q27" s="37">
        <f>SUM(Q9:Q11)</f>
        <v>0.99999999999999989</v>
      </c>
      <c r="R27" s="55"/>
    </row>
    <row r="28" spans="1:26" ht="13.9" customHeight="1" x14ac:dyDescent="0.2">
      <c r="G28" s="35"/>
      <c r="H28" s="35"/>
      <c r="I28" s="35"/>
      <c r="J28" s="35"/>
      <c r="K28" s="27"/>
      <c r="L28" s="36">
        <f>SUM(L9:L14)</f>
        <v>1</v>
      </c>
      <c r="M28" s="36"/>
      <c r="N28" s="36"/>
      <c r="O28" s="36"/>
      <c r="P28" s="27"/>
      <c r="Q28" s="37">
        <f>SUM(Q12:Q14)</f>
        <v>1</v>
      </c>
      <c r="R28" s="55"/>
    </row>
  </sheetData>
  <mergeCells count="51">
    <mergeCell ref="J4:J6"/>
    <mergeCell ref="J7:J8"/>
    <mergeCell ref="J16:J20"/>
    <mergeCell ref="J9:J14"/>
    <mergeCell ref="O16:O18"/>
    <mergeCell ref="O19:O20"/>
    <mergeCell ref="O9:O11"/>
    <mergeCell ref="O12:O14"/>
    <mergeCell ref="K16:K18"/>
    <mergeCell ref="L16:L18"/>
    <mergeCell ref="N16:N18"/>
    <mergeCell ref="K19:K20"/>
    <mergeCell ref="N19:N20"/>
    <mergeCell ref="K9:K11"/>
    <mergeCell ref="N9:N11"/>
    <mergeCell ref="K12:K14"/>
    <mergeCell ref="F4:F6"/>
    <mergeCell ref="F9:F14"/>
    <mergeCell ref="E4:E14"/>
    <mergeCell ref="C4:C14"/>
    <mergeCell ref="I4:I6"/>
    <mergeCell ref="F7:F8"/>
    <mergeCell ref="I7:I8"/>
    <mergeCell ref="G7:G8"/>
    <mergeCell ref="G4:G6"/>
    <mergeCell ref="G9:G14"/>
    <mergeCell ref="I9:I14"/>
    <mergeCell ref="H4:H6"/>
    <mergeCell ref="H7:H8"/>
    <mergeCell ref="A15:A20"/>
    <mergeCell ref="B15:B20"/>
    <mergeCell ref="C15:C20"/>
    <mergeCell ref="D15:D20"/>
    <mergeCell ref="A4:A14"/>
    <mergeCell ref="B4:B14"/>
    <mergeCell ref="D4:D14"/>
    <mergeCell ref="B21:S21"/>
    <mergeCell ref="E15:E20"/>
    <mergeCell ref="N12:N14"/>
    <mergeCell ref="L19:L20"/>
    <mergeCell ref="L9:L11"/>
    <mergeCell ref="L12:L14"/>
    <mergeCell ref="F16:F20"/>
    <mergeCell ref="I16:I20"/>
    <mergeCell ref="G16:G20"/>
    <mergeCell ref="H9:H14"/>
    <mergeCell ref="H16:H20"/>
    <mergeCell ref="M9:M11"/>
    <mergeCell ref="M12:M14"/>
    <mergeCell ref="M16:M18"/>
    <mergeCell ref="M19:M20"/>
  </mergeCells>
  <phoneticPr fontId="30" type="noConversion"/>
  <pageMargins left="0.7" right="0.7" top="0.75" bottom="0.75" header="0.3" footer="0.3"/>
  <pageSetup paperSize="9" scale="24" orientation="portrait" r:id="rId1"/>
  <colBreaks count="1" manualBreakCount="1">
    <brk id="2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26620-043F-4688-ABCE-E6903A03989D}">
  <sheetPr>
    <tabColor rgb="FF00B050"/>
  </sheetPr>
  <dimension ref="B2:W46"/>
  <sheetViews>
    <sheetView zoomScale="70" zoomScaleNormal="70" workbookViewId="0">
      <selection activeCell="B4" sqref="B4:B33"/>
    </sheetView>
  </sheetViews>
  <sheetFormatPr baseColWidth="10" defaultColWidth="11.5703125" defaultRowHeight="15" x14ac:dyDescent="0.2"/>
  <cols>
    <col min="1" max="1" width="11.5703125" style="2"/>
    <col min="2" max="2" width="31" style="3" customWidth="1"/>
    <col min="3" max="3" width="21.140625" style="3" customWidth="1"/>
    <col min="4" max="4" width="65.28515625" style="3" customWidth="1"/>
    <col min="5" max="5" width="5.7109375" style="2" customWidth="1"/>
    <col min="6" max="6" width="46" style="23" customWidth="1"/>
    <col min="7" max="7" width="5.7109375" style="2" customWidth="1"/>
    <col min="8" max="9" width="16.85546875" style="20" customWidth="1"/>
    <col min="10" max="10" width="5.7109375" style="2" customWidth="1"/>
    <col min="11" max="11" width="75.5703125" style="23" customWidth="1"/>
    <col min="12" max="12" width="5.7109375" style="2" customWidth="1"/>
    <col min="13" max="14" width="16.85546875" style="20" customWidth="1"/>
    <col min="15" max="15" width="41.28515625" style="2" customWidth="1"/>
    <col min="16" max="19" width="17.42578125" style="2" customWidth="1"/>
    <col min="20" max="20" width="22" style="2" customWidth="1"/>
    <col min="21" max="21" width="28.28515625" style="2" customWidth="1"/>
    <col min="22" max="22" width="17.42578125" style="2" customWidth="1"/>
    <col min="23" max="23" width="23.140625" style="2" customWidth="1"/>
    <col min="24" max="16384" width="11.5703125" style="2"/>
  </cols>
  <sheetData>
    <row r="2" spans="2:23" s="19" customFormat="1" ht="167.45" customHeight="1" x14ac:dyDescent="0.2">
      <c r="B2" s="7" t="s">
        <v>45</v>
      </c>
      <c r="C2" s="7" t="s">
        <v>45</v>
      </c>
      <c r="D2" s="8" t="s">
        <v>48</v>
      </c>
      <c r="F2" s="98" t="s">
        <v>226</v>
      </c>
      <c r="H2" s="4" t="s">
        <v>47</v>
      </c>
      <c r="I2" s="4" t="s">
        <v>138</v>
      </c>
      <c r="K2" s="98" t="s">
        <v>255</v>
      </c>
      <c r="M2" s="4" t="s">
        <v>47</v>
      </c>
      <c r="N2" s="4" t="s">
        <v>138</v>
      </c>
      <c r="O2" s="123" t="s">
        <v>253</v>
      </c>
    </row>
    <row r="3" spans="2:23" s="6" customFormat="1" ht="39" customHeight="1" x14ac:dyDescent="0.2">
      <c r="F3" s="22"/>
      <c r="K3" s="22"/>
    </row>
    <row r="4" spans="2:23" ht="68.45" customHeight="1" x14ac:dyDescent="0.2">
      <c r="B4" s="168" t="s">
        <v>179</v>
      </c>
      <c r="C4" s="170" t="s">
        <v>231</v>
      </c>
      <c r="D4" s="5" t="s">
        <v>170</v>
      </c>
      <c r="F4" s="24"/>
      <c r="H4" s="155">
        <v>0</v>
      </c>
      <c r="I4" s="158"/>
      <c r="K4" s="24"/>
      <c r="M4" s="155">
        <f t="shared" ref="M4" si="0">H4</f>
        <v>0</v>
      </c>
      <c r="N4" s="158"/>
    </row>
    <row r="5" spans="2:23" ht="68.45" customHeight="1" x14ac:dyDescent="0.2">
      <c r="B5" s="169"/>
      <c r="C5" s="171"/>
      <c r="D5" s="5" t="s">
        <v>207</v>
      </c>
      <c r="F5" s="24"/>
      <c r="H5" s="156"/>
      <c r="I5" s="158"/>
      <c r="K5" s="24"/>
      <c r="M5" s="156"/>
      <c r="N5" s="158"/>
    </row>
    <row r="6" spans="2:23" ht="68.45" customHeight="1" x14ac:dyDescent="0.2">
      <c r="B6" s="169"/>
      <c r="C6" s="171"/>
      <c r="D6" s="5" t="s">
        <v>232</v>
      </c>
      <c r="F6" s="24"/>
      <c r="H6" s="156"/>
      <c r="I6" s="158"/>
      <c r="K6" s="24"/>
      <c r="M6" s="156"/>
      <c r="N6" s="158"/>
    </row>
    <row r="7" spans="2:23" ht="68.45" customHeight="1" x14ac:dyDescent="0.2">
      <c r="B7" s="169"/>
      <c r="C7" s="171"/>
      <c r="D7" s="5" t="s">
        <v>162</v>
      </c>
      <c r="F7" s="24"/>
      <c r="H7" s="156"/>
      <c r="I7" s="158"/>
      <c r="K7" s="24"/>
      <c r="M7" s="156"/>
      <c r="N7" s="158"/>
    </row>
    <row r="8" spans="2:23" ht="102" customHeight="1" x14ac:dyDescent="0.2">
      <c r="B8" s="169"/>
      <c r="C8" s="171"/>
      <c r="D8" s="5" t="s">
        <v>165</v>
      </c>
      <c r="F8" s="24"/>
      <c r="H8" s="156"/>
      <c r="I8" s="158"/>
      <c r="K8" s="24"/>
      <c r="M8" s="156"/>
      <c r="N8" s="158"/>
      <c r="S8" s="2" t="s">
        <v>157</v>
      </c>
      <c r="T8" s="2" t="s">
        <v>158</v>
      </c>
    </row>
    <row r="9" spans="2:23" ht="102.6" customHeight="1" x14ac:dyDescent="0.2">
      <c r="B9" s="169"/>
      <c r="C9" s="170" t="s">
        <v>169</v>
      </c>
      <c r="D9" s="173" t="s">
        <v>250</v>
      </c>
      <c r="F9" s="176"/>
      <c r="H9" s="155">
        <v>0</v>
      </c>
      <c r="I9" s="158"/>
      <c r="J9" s="94"/>
      <c r="K9" s="176"/>
      <c r="M9" s="155">
        <f>H9</f>
        <v>0</v>
      </c>
      <c r="N9" s="158"/>
      <c r="P9" s="59" t="s">
        <v>174</v>
      </c>
      <c r="Q9" s="59" t="s">
        <v>161</v>
      </c>
      <c r="R9" s="59" t="s">
        <v>173</v>
      </c>
      <c r="S9" s="59" t="s">
        <v>199</v>
      </c>
      <c r="T9" s="59" t="s">
        <v>208</v>
      </c>
      <c r="U9" s="59" t="s">
        <v>200</v>
      </c>
      <c r="V9" s="59" t="s">
        <v>201</v>
      </c>
      <c r="W9" s="59" t="s">
        <v>178</v>
      </c>
    </row>
    <row r="10" spans="2:23" ht="116.45" customHeight="1" x14ac:dyDescent="0.2">
      <c r="B10" s="169"/>
      <c r="C10" s="171"/>
      <c r="D10" s="174"/>
      <c r="F10" s="177"/>
      <c r="H10" s="156"/>
      <c r="I10" s="158"/>
      <c r="J10" s="94"/>
      <c r="K10" s="177"/>
      <c r="M10" s="156"/>
      <c r="N10" s="158"/>
      <c r="P10" s="95" t="s">
        <v>233</v>
      </c>
      <c r="Q10" s="95" t="s">
        <v>228</v>
      </c>
      <c r="R10" s="95" t="s">
        <v>227</v>
      </c>
      <c r="S10" s="95" t="s">
        <v>157</v>
      </c>
      <c r="T10" s="95" t="s">
        <v>176</v>
      </c>
      <c r="U10" s="95" t="s">
        <v>158</v>
      </c>
      <c r="V10" s="95" t="s">
        <v>158</v>
      </c>
      <c r="W10" s="95"/>
    </row>
    <row r="11" spans="2:23" ht="58.15" customHeight="1" x14ac:dyDescent="0.2">
      <c r="B11" s="169"/>
      <c r="C11" s="171"/>
      <c r="D11" s="174"/>
      <c r="F11" s="177"/>
      <c r="H11" s="156"/>
      <c r="I11" s="158"/>
      <c r="J11" s="94"/>
      <c r="K11" s="177"/>
      <c r="M11" s="156"/>
      <c r="N11" s="158"/>
      <c r="P11" s="60"/>
      <c r="Q11" s="60"/>
      <c r="R11" s="60"/>
      <c r="S11" s="60"/>
      <c r="T11" s="60"/>
      <c r="U11" s="60"/>
      <c r="V11" s="60"/>
      <c r="W11" s="60"/>
    </row>
    <row r="12" spans="2:23" ht="58.15" customHeight="1" x14ac:dyDescent="0.2">
      <c r="B12" s="169"/>
      <c r="C12" s="171"/>
      <c r="D12" s="174"/>
      <c r="F12" s="177"/>
      <c r="H12" s="156"/>
      <c r="I12" s="158"/>
      <c r="J12" s="94"/>
      <c r="K12" s="177"/>
      <c r="M12" s="156"/>
      <c r="N12" s="158"/>
      <c r="P12" s="60"/>
      <c r="Q12" s="60"/>
      <c r="R12" s="60"/>
      <c r="S12" s="60"/>
      <c r="T12" s="60"/>
      <c r="U12" s="60"/>
      <c r="V12" s="60"/>
      <c r="W12" s="60"/>
    </row>
    <row r="13" spans="2:23" ht="58.15" customHeight="1" x14ac:dyDescent="0.2">
      <c r="B13" s="169"/>
      <c r="C13" s="171"/>
      <c r="D13" s="174"/>
      <c r="F13" s="177"/>
      <c r="H13" s="156"/>
      <c r="I13" s="158"/>
      <c r="J13" s="94"/>
      <c r="K13" s="177"/>
      <c r="M13" s="156"/>
      <c r="N13" s="158"/>
      <c r="P13" s="60"/>
      <c r="Q13" s="60"/>
      <c r="R13" s="60"/>
      <c r="S13" s="60"/>
      <c r="T13" s="60"/>
      <c r="U13" s="60"/>
      <c r="V13" s="60"/>
      <c r="W13" s="60"/>
    </row>
    <row r="14" spans="2:23" ht="58.15" customHeight="1" x14ac:dyDescent="0.2">
      <c r="B14" s="169"/>
      <c r="C14" s="171"/>
      <c r="D14" s="174"/>
      <c r="F14" s="177"/>
      <c r="H14" s="156"/>
      <c r="I14" s="158"/>
      <c r="J14" s="94"/>
      <c r="K14" s="177"/>
      <c r="M14" s="156"/>
      <c r="N14" s="158"/>
      <c r="P14" s="60"/>
      <c r="Q14" s="60"/>
      <c r="R14" s="60"/>
      <c r="S14" s="60"/>
      <c r="T14" s="60"/>
      <c r="U14" s="60"/>
      <c r="V14" s="60"/>
      <c r="W14" s="60"/>
    </row>
    <row r="15" spans="2:23" ht="58.15" customHeight="1" x14ac:dyDescent="0.2">
      <c r="B15" s="169"/>
      <c r="C15" s="171"/>
      <c r="D15" s="174"/>
      <c r="F15" s="177"/>
      <c r="H15" s="156"/>
      <c r="I15" s="158"/>
      <c r="J15" s="94"/>
      <c r="K15" s="177"/>
      <c r="M15" s="156"/>
      <c r="N15" s="158"/>
      <c r="P15" s="60"/>
      <c r="Q15" s="60"/>
      <c r="R15" s="60"/>
      <c r="S15" s="60"/>
      <c r="T15" s="60"/>
      <c r="U15" s="60"/>
      <c r="V15" s="60"/>
      <c r="W15" s="60"/>
    </row>
    <row r="16" spans="2:23" ht="7.9" customHeight="1" x14ac:dyDescent="0.2">
      <c r="B16" s="169"/>
      <c r="C16" s="171"/>
      <c r="D16" s="174"/>
      <c r="F16" s="177"/>
      <c r="H16" s="156"/>
      <c r="I16" s="158"/>
      <c r="J16" s="94"/>
      <c r="K16" s="177"/>
      <c r="M16" s="156"/>
      <c r="N16" s="158"/>
      <c r="P16" s="60"/>
      <c r="Q16" s="60"/>
      <c r="R16" s="60"/>
      <c r="S16" s="60"/>
      <c r="T16" s="60"/>
      <c r="U16" s="60"/>
      <c r="V16" s="60"/>
      <c r="W16" s="60"/>
    </row>
    <row r="17" spans="2:23" ht="7.9" customHeight="1" x14ac:dyDescent="0.2">
      <c r="B17" s="169"/>
      <c r="C17" s="171"/>
      <c r="D17" s="174"/>
      <c r="F17" s="177"/>
      <c r="H17" s="156"/>
      <c r="I17" s="158"/>
      <c r="J17" s="94"/>
      <c r="K17" s="177"/>
      <c r="M17" s="156"/>
      <c r="N17" s="158"/>
      <c r="P17" s="60"/>
      <c r="Q17" s="60"/>
      <c r="R17" s="60"/>
      <c r="S17" s="60"/>
      <c r="T17" s="60"/>
      <c r="U17" s="60"/>
      <c r="V17" s="60"/>
      <c r="W17" s="60"/>
    </row>
    <row r="18" spans="2:23" ht="7.9" customHeight="1" x14ac:dyDescent="0.2">
      <c r="B18" s="169"/>
      <c r="C18" s="171"/>
      <c r="D18" s="174"/>
      <c r="F18" s="177"/>
      <c r="H18" s="156"/>
      <c r="I18" s="158"/>
      <c r="J18" s="94"/>
      <c r="K18" s="177"/>
      <c r="M18" s="156"/>
      <c r="N18" s="158"/>
      <c r="P18" s="60"/>
      <c r="Q18" s="60"/>
      <c r="R18" s="60"/>
      <c r="S18" s="60"/>
      <c r="T18" s="60"/>
      <c r="U18" s="60"/>
      <c r="V18" s="60"/>
      <c r="W18" s="60"/>
    </row>
    <row r="19" spans="2:23" ht="7.9" customHeight="1" x14ac:dyDescent="0.2">
      <c r="B19" s="169"/>
      <c r="C19" s="171"/>
      <c r="D19" s="174"/>
      <c r="F19" s="177"/>
      <c r="H19" s="156"/>
      <c r="I19" s="158"/>
      <c r="J19" s="94"/>
      <c r="K19" s="177"/>
      <c r="M19" s="156"/>
      <c r="N19" s="158"/>
      <c r="P19" s="60"/>
      <c r="Q19" s="60"/>
      <c r="R19" s="60"/>
      <c r="S19" s="60"/>
      <c r="T19" s="60"/>
      <c r="U19" s="60"/>
      <c r="V19" s="60"/>
      <c r="W19" s="60"/>
    </row>
    <row r="20" spans="2:23" ht="7.9" customHeight="1" x14ac:dyDescent="0.2">
      <c r="B20" s="169"/>
      <c r="C20" s="171"/>
      <c r="D20" s="174"/>
      <c r="F20" s="177"/>
      <c r="H20" s="156"/>
      <c r="I20" s="158"/>
      <c r="J20" s="94"/>
      <c r="K20" s="177"/>
      <c r="M20" s="156"/>
      <c r="N20" s="158"/>
      <c r="P20" s="60"/>
      <c r="Q20" s="60"/>
      <c r="R20" s="60"/>
      <c r="S20" s="60"/>
      <c r="T20" s="60"/>
      <c r="U20" s="60"/>
      <c r="V20" s="60"/>
      <c r="W20" s="60"/>
    </row>
    <row r="21" spans="2:23" ht="7.9" customHeight="1" x14ac:dyDescent="0.2">
      <c r="B21" s="169"/>
      <c r="C21" s="171"/>
      <c r="D21" s="174"/>
      <c r="F21" s="177"/>
      <c r="H21" s="156"/>
      <c r="I21" s="158"/>
      <c r="J21" s="94"/>
      <c r="K21" s="177"/>
      <c r="M21" s="156"/>
      <c r="N21" s="158"/>
      <c r="P21" s="60"/>
      <c r="Q21" s="60"/>
      <c r="R21" s="60"/>
      <c r="S21" s="60"/>
      <c r="T21" s="60"/>
      <c r="U21" s="60"/>
      <c r="V21" s="60"/>
      <c r="W21" s="60"/>
    </row>
    <row r="22" spans="2:23" ht="7.9" customHeight="1" x14ac:dyDescent="0.2">
      <c r="B22" s="169"/>
      <c r="C22" s="171"/>
      <c r="D22" s="174"/>
      <c r="F22" s="177"/>
      <c r="H22" s="156"/>
      <c r="I22" s="158"/>
      <c r="J22" s="94"/>
      <c r="K22" s="177"/>
      <c r="M22" s="156"/>
      <c r="N22" s="158"/>
      <c r="P22" s="60"/>
      <c r="Q22" s="60"/>
      <c r="R22" s="60"/>
      <c r="S22" s="60"/>
      <c r="T22" s="60"/>
      <c r="U22" s="60"/>
      <c r="V22" s="60"/>
      <c r="W22" s="60"/>
    </row>
    <row r="23" spans="2:23" ht="7.9" customHeight="1" x14ac:dyDescent="0.2">
      <c r="B23" s="169"/>
      <c r="C23" s="171"/>
      <c r="D23" s="175"/>
      <c r="F23" s="178"/>
      <c r="H23" s="156"/>
      <c r="I23" s="158"/>
      <c r="J23" s="94"/>
      <c r="K23" s="178"/>
      <c r="M23" s="156"/>
      <c r="N23" s="158"/>
      <c r="P23" s="60"/>
      <c r="Q23" s="60"/>
      <c r="R23" s="60"/>
      <c r="S23" s="60"/>
      <c r="T23" s="60"/>
      <c r="U23" s="60"/>
      <c r="V23" s="60"/>
      <c r="W23" s="60"/>
    </row>
    <row r="24" spans="2:23" ht="72" customHeight="1" x14ac:dyDescent="0.2">
      <c r="B24" s="169"/>
      <c r="C24" s="171"/>
      <c r="D24" s="93" t="s">
        <v>252</v>
      </c>
      <c r="F24" s="24"/>
      <c r="H24" s="156"/>
      <c r="I24" s="158"/>
      <c r="K24" s="24"/>
      <c r="M24" s="156"/>
      <c r="N24" s="158"/>
    </row>
    <row r="25" spans="2:23" ht="133.15" customHeight="1" x14ac:dyDescent="0.2">
      <c r="B25" s="169"/>
      <c r="C25" s="171"/>
      <c r="D25" s="5" t="s">
        <v>175</v>
      </c>
      <c r="F25" s="24"/>
      <c r="H25" s="156"/>
      <c r="I25" s="158"/>
      <c r="K25" s="24"/>
      <c r="M25" s="156"/>
      <c r="N25" s="158"/>
    </row>
    <row r="26" spans="2:23" ht="63.6" customHeight="1" x14ac:dyDescent="0.2">
      <c r="B26" s="169"/>
      <c r="C26" s="172"/>
      <c r="D26" s="5" t="s">
        <v>172</v>
      </c>
      <c r="F26" s="24"/>
      <c r="H26" s="157"/>
      <c r="I26" s="158"/>
      <c r="K26" s="24"/>
      <c r="M26" s="157"/>
      <c r="N26" s="158"/>
    </row>
    <row r="27" spans="2:23" ht="63" customHeight="1" x14ac:dyDescent="0.2">
      <c r="B27" s="169"/>
      <c r="C27" s="170" t="s">
        <v>125</v>
      </c>
      <c r="D27" s="5" t="s">
        <v>177</v>
      </c>
      <c r="F27" s="24"/>
      <c r="H27" s="158">
        <v>0</v>
      </c>
      <c r="I27" s="158"/>
      <c r="K27" s="24"/>
      <c r="M27" s="156">
        <f>H27</f>
        <v>0</v>
      </c>
      <c r="N27" s="156"/>
    </row>
    <row r="28" spans="2:23" ht="63" customHeight="1" x14ac:dyDescent="0.2">
      <c r="B28" s="169"/>
      <c r="C28" s="171"/>
      <c r="D28" s="12" t="s">
        <v>130</v>
      </c>
      <c r="F28" s="24"/>
      <c r="H28" s="158"/>
      <c r="I28" s="158"/>
      <c r="K28" s="24"/>
      <c r="M28" s="156"/>
      <c r="N28" s="156"/>
    </row>
    <row r="29" spans="2:23" ht="63" customHeight="1" x14ac:dyDescent="0.2">
      <c r="B29" s="169"/>
      <c r="C29" s="171"/>
      <c r="D29" s="12" t="s">
        <v>234</v>
      </c>
      <c r="F29" s="24"/>
      <c r="H29" s="158"/>
      <c r="I29" s="158"/>
      <c r="K29" s="24"/>
      <c r="M29" s="156"/>
      <c r="N29" s="156"/>
    </row>
    <row r="30" spans="2:23" ht="84.6" customHeight="1" x14ac:dyDescent="0.2">
      <c r="B30" s="169"/>
      <c r="C30" s="171"/>
      <c r="D30" s="12" t="s">
        <v>219</v>
      </c>
      <c r="F30" s="24"/>
      <c r="H30" s="158"/>
      <c r="I30" s="158"/>
      <c r="K30" s="24"/>
      <c r="M30" s="156"/>
      <c r="N30" s="156"/>
    </row>
    <row r="31" spans="2:23" ht="98.45" customHeight="1" x14ac:dyDescent="0.2">
      <c r="B31" s="169"/>
      <c r="C31" s="171"/>
      <c r="D31" s="64" t="s">
        <v>150</v>
      </c>
      <c r="F31" s="24"/>
      <c r="H31" s="158"/>
      <c r="I31" s="158"/>
      <c r="K31" s="24"/>
      <c r="M31" s="156"/>
      <c r="N31" s="156"/>
    </row>
    <row r="32" spans="2:23" ht="79.900000000000006" customHeight="1" x14ac:dyDescent="0.2">
      <c r="B32" s="169"/>
      <c r="C32" s="171"/>
      <c r="D32" s="64" t="s">
        <v>209</v>
      </c>
      <c r="F32" s="24"/>
      <c r="H32" s="158"/>
      <c r="I32" s="158"/>
      <c r="K32" s="24"/>
      <c r="M32" s="156"/>
      <c r="N32" s="156"/>
    </row>
    <row r="33" spans="2:14" ht="69" customHeight="1" x14ac:dyDescent="0.2">
      <c r="B33" s="169"/>
      <c r="C33" s="171"/>
      <c r="D33" s="5" t="s">
        <v>154</v>
      </c>
      <c r="F33" s="24"/>
      <c r="H33" s="158"/>
      <c r="I33" s="158"/>
      <c r="K33" s="24"/>
      <c r="M33" s="156"/>
      <c r="N33" s="156"/>
    </row>
    <row r="34" spans="2:14" ht="85.9" customHeight="1" x14ac:dyDescent="0.2">
      <c r="B34" s="179" t="s">
        <v>235</v>
      </c>
      <c r="C34" s="179"/>
      <c r="D34" s="179"/>
      <c r="F34" s="24"/>
      <c r="H34" s="158"/>
      <c r="I34" s="158"/>
      <c r="K34" s="24"/>
      <c r="M34" s="156"/>
      <c r="N34" s="156"/>
    </row>
    <row r="35" spans="2:14" ht="85.9" customHeight="1" x14ac:dyDescent="0.2">
      <c r="B35" s="179" t="s">
        <v>236</v>
      </c>
      <c r="C35" s="179"/>
      <c r="D35" s="179"/>
      <c r="F35" s="24"/>
      <c r="H35" s="158"/>
      <c r="I35" s="158"/>
      <c r="K35" s="24"/>
      <c r="M35" s="157"/>
      <c r="N35" s="157"/>
    </row>
    <row r="36" spans="2:14" ht="57.6" customHeight="1" x14ac:dyDescent="0.2">
      <c r="B36" s="180" t="s">
        <v>49</v>
      </c>
      <c r="C36" s="180"/>
      <c r="D36" s="180"/>
      <c r="F36" s="24"/>
      <c r="K36" s="24"/>
    </row>
    <row r="39" spans="2:14" ht="15.6" customHeight="1" x14ac:dyDescent="0.2">
      <c r="B39" s="15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39" s="160"/>
      <c r="D39" s="161"/>
    </row>
    <row r="40" spans="2:14" x14ac:dyDescent="0.2">
      <c r="B40" s="162"/>
      <c r="C40" s="163"/>
      <c r="D40" s="164"/>
    </row>
    <row r="41" spans="2:14" x14ac:dyDescent="0.2">
      <c r="B41" s="162"/>
      <c r="C41" s="163"/>
      <c r="D41" s="164"/>
    </row>
    <row r="42" spans="2:14" x14ac:dyDescent="0.2">
      <c r="B42" s="162"/>
      <c r="C42" s="163"/>
      <c r="D42" s="164"/>
    </row>
    <row r="43" spans="2:14" x14ac:dyDescent="0.2">
      <c r="B43" s="162"/>
      <c r="C43" s="163"/>
      <c r="D43" s="164"/>
    </row>
    <row r="44" spans="2:14" x14ac:dyDescent="0.2">
      <c r="B44" s="162"/>
      <c r="C44" s="163"/>
      <c r="D44" s="164"/>
    </row>
    <row r="45" spans="2:14" x14ac:dyDescent="0.2">
      <c r="B45" s="162"/>
      <c r="C45" s="163"/>
      <c r="D45" s="164"/>
    </row>
    <row r="46" spans="2:14" x14ac:dyDescent="0.2">
      <c r="B46" s="165"/>
      <c r="C46" s="166"/>
      <c r="D46" s="167"/>
    </row>
  </sheetData>
  <sheetProtection formatCells="0" formatColumns="0" formatRows="0" selectLockedCells="1"/>
  <mergeCells count="21">
    <mergeCell ref="B39:D46"/>
    <mergeCell ref="B4:B33"/>
    <mergeCell ref="C4:C8"/>
    <mergeCell ref="M4:M8"/>
    <mergeCell ref="N4:N26"/>
    <mergeCell ref="C9:C26"/>
    <mergeCell ref="D9:D23"/>
    <mergeCell ref="F9:F23"/>
    <mergeCell ref="K9:K23"/>
    <mergeCell ref="M9:M26"/>
    <mergeCell ref="C27:C33"/>
    <mergeCell ref="M27:M35"/>
    <mergeCell ref="N27:N35"/>
    <mergeCell ref="B34:D34"/>
    <mergeCell ref="B35:D35"/>
    <mergeCell ref="B36:D36"/>
    <mergeCell ref="H4:H8"/>
    <mergeCell ref="H9:H26"/>
    <mergeCell ref="H27:H35"/>
    <mergeCell ref="I4:I26"/>
    <mergeCell ref="I27:I35"/>
  </mergeCells>
  <dataValidations count="1">
    <dataValidation type="list" allowBlank="1" showInputMessage="1" showErrorMessage="1" sqref="S10:S23 U10:V23" xr:uid="{286A52EF-1DB0-4A98-AF64-23EC8927271C}">
      <formula1>$S$8:$T$8</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F7EBA-6F2C-4FC7-AE95-FA2C7C6A49D7}">
  <sheetPr>
    <tabColor rgb="FF00B050"/>
  </sheetPr>
  <dimension ref="B1:AD52"/>
  <sheetViews>
    <sheetView zoomScale="70" zoomScaleNormal="70" workbookViewId="0">
      <selection activeCell="K2" sqref="K2"/>
    </sheetView>
  </sheetViews>
  <sheetFormatPr baseColWidth="10" defaultColWidth="11.5703125" defaultRowHeight="15" x14ac:dyDescent="0.2"/>
  <cols>
    <col min="1" max="1" width="11.5703125" style="2"/>
    <col min="2" max="2" width="18" style="2" customWidth="1"/>
    <col min="3" max="3" width="37.7109375" style="2" customWidth="1"/>
    <col min="4" max="4" width="58.28515625" style="52" customWidth="1"/>
    <col min="5" max="5" width="12.7109375" style="2" customWidth="1"/>
    <col min="6" max="6" width="46.140625" style="2" customWidth="1"/>
    <col min="7" max="7" width="7.42578125" style="2" customWidth="1"/>
    <col min="8" max="8" width="13.7109375" style="2" bestFit="1" customWidth="1"/>
    <col min="9" max="9" width="11.5703125" style="2"/>
    <col min="10" max="10" width="4.5703125" style="6" customWidth="1"/>
    <col min="11" max="11" width="55.5703125" style="2" customWidth="1"/>
    <col min="12" max="12" width="7.42578125" style="2" customWidth="1"/>
    <col min="13" max="13" width="12.85546875" style="2" bestFit="1" customWidth="1"/>
    <col min="14" max="15" width="11.5703125" style="2"/>
    <col min="16" max="16" width="36.28515625" style="2" customWidth="1"/>
    <col min="17" max="17" width="27.140625" style="2" customWidth="1"/>
    <col min="18" max="19" width="25.85546875" style="2" customWidth="1"/>
    <col min="20" max="20" width="37.28515625" style="2" customWidth="1"/>
    <col min="21" max="21" width="25.85546875" style="2" customWidth="1"/>
    <col min="22" max="22" width="24.42578125" style="2" customWidth="1"/>
    <col min="23" max="24" width="19.28515625" style="2" customWidth="1"/>
    <col min="25" max="25" width="18.85546875" style="2" customWidth="1"/>
    <col min="26" max="16384" width="11.5703125" style="2"/>
  </cols>
  <sheetData>
    <row r="1" spans="2:30" x14ac:dyDescent="0.2">
      <c r="O1" s="89"/>
    </row>
    <row r="2" spans="2:30" ht="195.6" customHeight="1" x14ac:dyDescent="0.2">
      <c r="B2" s="7" t="s">
        <v>45</v>
      </c>
      <c r="C2" s="7" t="s">
        <v>45</v>
      </c>
      <c r="D2" s="4" t="s">
        <v>48</v>
      </c>
      <c r="F2" s="98" t="s">
        <v>226</v>
      </c>
      <c r="G2" s="19"/>
      <c r="H2" s="4" t="s">
        <v>47</v>
      </c>
      <c r="I2" s="4" t="s">
        <v>138</v>
      </c>
      <c r="J2" s="19"/>
      <c r="K2" s="98" t="s">
        <v>255</v>
      </c>
      <c r="L2" s="19"/>
      <c r="M2" s="4" t="s">
        <v>47</v>
      </c>
      <c r="N2" s="4" t="s">
        <v>138</v>
      </c>
      <c r="O2" s="89"/>
      <c r="P2" s="123" t="str">
        <f>Fonctionnalités!$O$2</f>
        <v>Principe de notation
Par défaut d'offre premium ou du fait de l'absence d'éléments de différentiation tangibles entre les 2 gammes, la note Prémium sera égale à la note Standard/éco pour le sous-critère considéré.
Par défaut, cette règle s'applique automatiquement.</v>
      </c>
      <c r="Q2" s="89"/>
      <c r="R2" s="89"/>
      <c r="S2" s="89"/>
      <c r="T2" s="89"/>
      <c r="U2" s="89"/>
      <c r="V2" s="89"/>
      <c r="W2" s="89"/>
      <c r="X2" s="89"/>
      <c r="Y2" s="89"/>
      <c r="Z2" s="89"/>
      <c r="AA2" s="89"/>
      <c r="AB2" s="89"/>
      <c r="AC2" s="89"/>
      <c r="AD2" s="89"/>
    </row>
    <row r="3" spans="2:30" ht="33" customHeight="1" x14ac:dyDescent="0.2">
      <c r="F3" s="22"/>
      <c r="G3" s="6"/>
      <c r="J3" s="22"/>
      <c r="K3" s="22"/>
      <c r="L3" s="6"/>
      <c r="O3" s="89"/>
      <c r="P3" s="2" t="s">
        <v>226</v>
      </c>
      <c r="Q3" s="2" t="s">
        <v>238</v>
      </c>
      <c r="V3" s="2" t="s">
        <v>157</v>
      </c>
      <c r="W3" s="2" t="s">
        <v>158</v>
      </c>
    </row>
    <row r="4" spans="2:30" ht="168" customHeight="1" x14ac:dyDescent="0.2">
      <c r="B4" s="180" t="s">
        <v>26</v>
      </c>
      <c r="C4" s="188" t="s">
        <v>110</v>
      </c>
      <c r="D4" s="188" t="s">
        <v>249</v>
      </c>
      <c r="F4" s="181"/>
      <c r="H4" s="158">
        <v>0</v>
      </c>
      <c r="I4" s="158"/>
      <c r="J4" s="96"/>
      <c r="K4" s="181"/>
      <c r="M4" s="158">
        <f t="shared" ref="M4:M21" si="0">H4</f>
        <v>0</v>
      </c>
      <c r="N4" s="158"/>
      <c r="O4" s="89"/>
      <c r="Q4" s="59" t="s">
        <v>155</v>
      </c>
      <c r="R4" s="59" t="s">
        <v>156</v>
      </c>
      <c r="S4" s="59" t="s">
        <v>186</v>
      </c>
      <c r="T4" s="59" t="s">
        <v>215</v>
      </c>
      <c r="U4" s="59" t="s">
        <v>189</v>
      </c>
      <c r="V4" s="59" t="s">
        <v>198</v>
      </c>
      <c r="W4" s="59" t="s">
        <v>210</v>
      </c>
      <c r="X4" s="59" t="s">
        <v>178</v>
      </c>
    </row>
    <row r="5" spans="2:30" ht="37.9" customHeight="1" x14ac:dyDescent="0.2">
      <c r="B5" s="180"/>
      <c r="C5" s="188"/>
      <c r="D5" s="189"/>
      <c r="F5" s="182"/>
      <c r="H5" s="158"/>
      <c r="I5" s="158"/>
      <c r="J5" s="96"/>
      <c r="K5" s="182"/>
      <c r="M5" s="158"/>
      <c r="N5" s="158"/>
      <c r="O5" s="89"/>
      <c r="P5" s="60"/>
      <c r="Q5" s="60"/>
      <c r="R5" s="60" t="s">
        <v>184</v>
      </c>
      <c r="S5" s="60"/>
      <c r="T5" s="60"/>
      <c r="U5" s="60"/>
      <c r="V5" s="60"/>
      <c r="W5" s="60"/>
      <c r="X5" s="60"/>
    </row>
    <row r="6" spans="2:30" ht="37.9" customHeight="1" x14ac:dyDescent="0.2">
      <c r="B6" s="180"/>
      <c r="C6" s="188"/>
      <c r="D6" s="189"/>
      <c r="F6" s="182"/>
      <c r="H6" s="158"/>
      <c r="I6" s="158"/>
      <c r="J6" s="96"/>
      <c r="K6" s="182"/>
      <c r="M6" s="158"/>
      <c r="N6" s="158"/>
      <c r="O6" s="89"/>
      <c r="P6" s="60"/>
      <c r="Q6" s="60"/>
      <c r="R6" s="60" t="s">
        <v>197</v>
      </c>
      <c r="S6" s="60"/>
      <c r="T6" s="60"/>
      <c r="U6" s="60"/>
      <c r="V6" s="60"/>
      <c r="W6" s="60"/>
      <c r="X6" s="60"/>
    </row>
    <row r="7" spans="2:30" ht="37.9" customHeight="1" x14ac:dyDescent="0.2">
      <c r="B7" s="180"/>
      <c r="C7" s="188"/>
      <c r="D7" s="189"/>
      <c r="F7" s="182"/>
      <c r="H7" s="158"/>
      <c r="I7" s="158"/>
      <c r="J7" s="96"/>
      <c r="K7" s="182"/>
      <c r="M7" s="158"/>
      <c r="N7" s="158"/>
      <c r="O7" s="89"/>
      <c r="P7" s="60"/>
      <c r="Q7" s="60"/>
      <c r="R7" s="60" t="s">
        <v>185</v>
      </c>
      <c r="S7" s="60"/>
      <c r="T7" s="60"/>
      <c r="U7" s="60"/>
      <c r="V7" s="60"/>
      <c r="W7" s="60"/>
      <c r="X7" s="60"/>
    </row>
    <row r="8" spans="2:30" ht="37.9" customHeight="1" x14ac:dyDescent="0.2">
      <c r="B8" s="180"/>
      <c r="C8" s="188"/>
      <c r="D8" s="189"/>
      <c r="F8" s="182"/>
      <c r="H8" s="158"/>
      <c r="I8" s="158"/>
      <c r="J8" s="96"/>
      <c r="K8" s="182"/>
      <c r="M8" s="158"/>
      <c r="N8" s="158"/>
      <c r="O8" s="89"/>
      <c r="P8" s="60"/>
      <c r="Q8" s="60"/>
      <c r="R8" s="60"/>
      <c r="S8" s="60"/>
      <c r="T8" s="60"/>
      <c r="U8" s="60"/>
      <c r="V8" s="60"/>
      <c r="W8" s="60"/>
      <c r="X8" s="60"/>
    </row>
    <row r="9" spans="2:30" ht="37.9" customHeight="1" x14ac:dyDescent="0.2">
      <c r="B9" s="180"/>
      <c r="C9" s="188"/>
      <c r="D9" s="189"/>
      <c r="F9" s="182"/>
      <c r="H9" s="158"/>
      <c r="I9" s="158"/>
      <c r="J9" s="96"/>
      <c r="K9" s="182"/>
      <c r="M9" s="158"/>
      <c r="N9" s="158"/>
      <c r="O9" s="89"/>
      <c r="P9" s="60"/>
      <c r="Q9" s="60"/>
      <c r="R9" s="60"/>
      <c r="S9" s="60"/>
      <c r="T9" s="60"/>
      <c r="U9" s="60"/>
      <c r="V9" s="60"/>
      <c r="W9" s="60"/>
      <c r="X9" s="60"/>
    </row>
    <row r="10" spans="2:30" ht="7.15" customHeight="1" x14ac:dyDescent="0.2">
      <c r="B10" s="180"/>
      <c r="C10" s="188"/>
      <c r="D10" s="189"/>
      <c r="F10" s="182"/>
      <c r="H10" s="158"/>
      <c r="I10" s="158"/>
      <c r="J10" s="96"/>
      <c r="K10" s="182"/>
      <c r="M10" s="158"/>
      <c r="N10" s="158"/>
      <c r="O10" s="89"/>
      <c r="P10" s="60"/>
      <c r="Q10" s="60"/>
      <c r="R10" s="60"/>
      <c r="S10" s="60"/>
      <c r="T10" s="60"/>
      <c r="U10" s="60"/>
      <c r="V10" s="60"/>
      <c r="W10" s="60"/>
      <c r="X10" s="60"/>
    </row>
    <row r="11" spans="2:30" ht="7.15" customHeight="1" x14ac:dyDescent="0.2">
      <c r="B11" s="180"/>
      <c r="C11" s="188"/>
      <c r="D11" s="189"/>
      <c r="F11" s="182"/>
      <c r="H11" s="158"/>
      <c r="I11" s="158"/>
      <c r="J11" s="96"/>
      <c r="K11" s="182"/>
      <c r="M11" s="158"/>
      <c r="N11" s="158"/>
      <c r="O11" s="89"/>
      <c r="P11" s="60"/>
      <c r="Q11" s="60"/>
      <c r="R11" s="60"/>
      <c r="S11" s="60"/>
      <c r="T11" s="60"/>
      <c r="U11" s="60"/>
      <c r="V11" s="60"/>
      <c r="W11" s="60"/>
      <c r="X11" s="60"/>
    </row>
    <row r="12" spans="2:30" ht="7.15" customHeight="1" x14ac:dyDescent="0.2">
      <c r="B12" s="180"/>
      <c r="C12" s="188"/>
      <c r="D12" s="189"/>
      <c r="F12" s="182"/>
      <c r="H12" s="158"/>
      <c r="I12" s="158"/>
      <c r="J12" s="96"/>
      <c r="K12" s="182"/>
      <c r="M12" s="158"/>
      <c r="N12" s="158"/>
      <c r="O12" s="89"/>
      <c r="P12" s="60"/>
      <c r="Q12" s="60"/>
      <c r="R12" s="60"/>
      <c r="S12" s="60"/>
      <c r="T12" s="60"/>
      <c r="U12" s="60"/>
      <c r="V12" s="60"/>
      <c r="W12" s="60"/>
      <c r="X12" s="60"/>
    </row>
    <row r="13" spans="2:30" ht="7.15" customHeight="1" x14ac:dyDescent="0.2">
      <c r="B13" s="180"/>
      <c r="C13" s="188"/>
      <c r="D13" s="189"/>
      <c r="F13" s="182"/>
      <c r="H13" s="158"/>
      <c r="I13" s="158"/>
      <c r="J13" s="96"/>
      <c r="K13" s="182"/>
      <c r="M13" s="158"/>
      <c r="N13" s="158"/>
      <c r="O13" s="89"/>
      <c r="P13" s="60"/>
      <c r="Q13" s="60"/>
      <c r="R13" s="60"/>
      <c r="S13" s="60"/>
      <c r="T13" s="60"/>
      <c r="U13" s="60"/>
      <c r="V13" s="60"/>
      <c r="W13" s="60"/>
      <c r="X13" s="60"/>
    </row>
    <row r="14" spans="2:30" ht="7.15" customHeight="1" x14ac:dyDescent="0.2">
      <c r="B14" s="180"/>
      <c r="C14" s="188"/>
      <c r="D14" s="189"/>
      <c r="F14" s="182"/>
      <c r="H14" s="158"/>
      <c r="I14" s="158"/>
      <c r="J14" s="96"/>
      <c r="K14" s="182"/>
      <c r="M14" s="158"/>
      <c r="N14" s="158"/>
      <c r="O14" s="89"/>
      <c r="P14" s="60"/>
      <c r="Q14" s="60"/>
      <c r="R14" s="60"/>
      <c r="S14" s="60"/>
      <c r="T14" s="60"/>
      <c r="U14" s="60"/>
      <c r="V14" s="60"/>
      <c r="W14" s="60"/>
      <c r="X14" s="60"/>
    </row>
    <row r="15" spans="2:30" ht="7.15" customHeight="1" x14ac:dyDescent="0.2">
      <c r="B15" s="180"/>
      <c r="C15" s="188"/>
      <c r="D15" s="189"/>
      <c r="F15" s="182"/>
      <c r="H15" s="158"/>
      <c r="I15" s="158"/>
      <c r="J15" s="96"/>
      <c r="K15" s="182"/>
      <c r="M15" s="158"/>
      <c r="N15" s="158"/>
      <c r="O15" s="89"/>
      <c r="P15" s="60"/>
      <c r="Q15" s="60"/>
      <c r="R15" s="60"/>
      <c r="S15" s="60"/>
      <c r="T15" s="60"/>
      <c r="U15" s="60"/>
      <c r="V15" s="60"/>
      <c r="W15" s="60"/>
      <c r="X15" s="60"/>
    </row>
    <row r="16" spans="2:30" ht="7.15" customHeight="1" x14ac:dyDescent="0.2">
      <c r="B16" s="180"/>
      <c r="C16" s="188"/>
      <c r="D16" s="189"/>
      <c r="F16" s="182"/>
      <c r="H16" s="158"/>
      <c r="I16" s="158"/>
      <c r="J16" s="96"/>
      <c r="K16" s="182"/>
      <c r="M16" s="158"/>
      <c r="N16" s="158"/>
      <c r="O16" s="89"/>
      <c r="P16" s="60"/>
      <c r="Q16" s="60"/>
      <c r="R16" s="60"/>
      <c r="S16" s="60"/>
      <c r="T16" s="60"/>
      <c r="U16" s="60"/>
      <c r="V16" s="60"/>
      <c r="W16" s="60"/>
      <c r="X16" s="60"/>
    </row>
    <row r="17" spans="2:25" ht="7.15" customHeight="1" x14ac:dyDescent="0.2">
      <c r="B17" s="180"/>
      <c r="C17" s="188"/>
      <c r="D17" s="189"/>
      <c r="F17" s="182"/>
      <c r="H17" s="158"/>
      <c r="I17" s="158"/>
      <c r="J17" s="96"/>
      <c r="K17" s="182"/>
      <c r="M17" s="158"/>
      <c r="N17" s="158"/>
      <c r="O17" s="89"/>
      <c r="P17" s="60"/>
      <c r="Q17" s="61"/>
      <c r="R17" s="61"/>
      <c r="S17" s="60"/>
      <c r="T17" s="61"/>
      <c r="U17" s="61"/>
      <c r="V17" s="61"/>
      <c r="W17" s="61"/>
      <c r="X17" s="61"/>
    </row>
    <row r="18" spans="2:25" ht="7.15" customHeight="1" x14ac:dyDescent="0.2">
      <c r="B18" s="180"/>
      <c r="C18" s="188"/>
      <c r="D18" s="189"/>
      <c r="F18" s="183"/>
      <c r="H18" s="158"/>
      <c r="I18" s="158"/>
      <c r="J18" s="96"/>
      <c r="K18" s="183"/>
      <c r="M18" s="158"/>
      <c r="N18" s="158"/>
      <c r="O18" s="89"/>
      <c r="P18" s="60"/>
      <c r="Q18" s="61"/>
      <c r="R18" s="61"/>
      <c r="S18" s="60"/>
      <c r="T18" s="61"/>
      <c r="U18" s="61"/>
      <c r="V18" s="61"/>
      <c r="W18" s="61"/>
      <c r="X18" s="61"/>
    </row>
    <row r="19" spans="2:25" ht="106.15" customHeight="1" x14ac:dyDescent="0.2">
      <c r="B19" s="180"/>
      <c r="C19" s="188"/>
      <c r="D19" s="58" t="s">
        <v>216</v>
      </c>
      <c r="F19" s="79"/>
      <c r="H19" s="158"/>
      <c r="I19" s="158"/>
      <c r="J19" s="96"/>
      <c r="K19" s="79"/>
      <c r="M19" s="158"/>
      <c r="N19" s="158"/>
      <c r="O19" s="89"/>
      <c r="P19" s="89"/>
      <c r="Q19" s="89"/>
      <c r="R19" s="89"/>
      <c r="S19" s="89"/>
      <c r="T19" s="89"/>
      <c r="U19" s="89"/>
      <c r="V19" s="89"/>
      <c r="W19" s="89"/>
      <c r="X19" s="89"/>
    </row>
    <row r="20" spans="2:25" ht="152.44999999999999" customHeight="1" x14ac:dyDescent="0.2">
      <c r="B20" s="180"/>
      <c r="C20" s="188"/>
      <c r="D20" s="26" t="s">
        <v>211</v>
      </c>
      <c r="F20" s="24"/>
      <c r="H20" s="158"/>
      <c r="I20" s="158"/>
      <c r="J20" s="97"/>
      <c r="K20" s="24"/>
      <c r="M20" s="158"/>
      <c r="N20" s="158"/>
      <c r="O20" s="89"/>
      <c r="S20" s="2" t="s">
        <v>202</v>
      </c>
      <c r="T20" s="2" t="s">
        <v>203</v>
      </c>
      <c r="U20" s="90"/>
    </row>
    <row r="21" spans="2:25" ht="51.6" customHeight="1" x14ac:dyDescent="0.2">
      <c r="B21" s="180"/>
      <c r="C21" s="168" t="s">
        <v>149</v>
      </c>
      <c r="D21" s="190" t="s">
        <v>248</v>
      </c>
      <c r="E21" s="62"/>
      <c r="F21" s="181"/>
      <c r="G21" s="62"/>
      <c r="H21" s="156">
        <v>0</v>
      </c>
      <c r="I21" s="156"/>
      <c r="J21" s="97"/>
      <c r="K21" s="181"/>
      <c r="L21" s="62"/>
      <c r="M21" s="156">
        <f t="shared" si="0"/>
        <v>0</v>
      </c>
      <c r="N21" s="156"/>
      <c r="O21" s="89"/>
      <c r="P21" s="59" t="s">
        <v>237</v>
      </c>
      <c r="Q21" s="59" t="s">
        <v>155</v>
      </c>
      <c r="R21" s="59" t="s">
        <v>159</v>
      </c>
      <c r="S21" s="59" t="s">
        <v>204</v>
      </c>
      <c r="T21" s="59" t="s">
        <v>212</v>
      </c>
      <c r="U21" s="59" t="s">
        <v>160</v>
      </c>
      <c r="V21" s="59" t="s">
        <v>188</v>
      </c>
      <c r="W21" s="59" t="s">
        <v>187</v>
      </c>
      <c r="X21" s="59" t="s">
        <v>213</v>
      </c>
      <c r="Y21" s="59" t="s">
        <v>178</v>
      </c>
    </row>
    <row r="22" spans="2:25" ht="25.9" customHeight="1" x14ac:dyDescent="0.2">
      <c r="B22" s="180"/>
      <c r="C22" s="169"/>
      <c r="D22" s="191"/>
      <c r="E22" s="62"/>
      <c r="F22" s="182"/>
      <c r="G22" s="62"/>
      <c r="H22" s="156"/>
      <c r="I22" s="156"/>
      <c r="J22" s="97"/>
      <c r="K22" s="182"/>
      <c r="L22" s="62"/>
      <c r="M22" s="156"/>
      <c r="N22" s="156"/>
      <c r="O22" s="89"/>
      <c r="P22" s="60"/>
      <c r="Q22" s="60"/>
      <c r="R22" s="60"/>
      <c r="S22" s="60"/>
      <c r="T22" s="60"/>
      <c r="U22" s="60"/>
      <c r="V22" s="60"/>
      <c r="W22" s="60"/>
      <c r="X22" s="60"/>
      <c r="Y22" s="60"/>
    </row>
    <row r="23" spans="2:25" ht="25.9" customHeight="1" x14ac:dyDescent="0.2">
      <c r="B23" s="180"/>
      <c r="C23" s="169"/>
      <c r="D23" s="191"/>
      <c r="E23" s="62"/>
      <c r="F23" s="182"/>
      <c r="G23" s="62"/>
      <c r="H23" s="156"/>
      <c r="I23" s="156"/>
      <c r="J23" s="97"/>
      <c r="K23" s="182"/>
      <c r="L23" s="62"/>
      <c r="M23" s="156"/>
      <c r="N23" s="156"/>
      <c r="O23" s="89"/>
      <c r="P23" s="60"/>
      <c r="Q23" s="60"/>
      <c r="R23" s="60"/>
      <c r="S23" s="60"/>
      <c r="T23" s="60"/>
      <c r="U23" s="60"/>
      <c r="V23" s="60"/>
      <c r="W23" s="60"/>
      <c r="X23" s="60"/>
      <c r="Y23" s="60"/>
    </row>
    <row r="24" spans="2:25" ht="25.9" customHeight="1" x14ac:dyDescent="0.2">
      <c r="B24" s="180"/>
      <c r="C24" s="169"/>
      <c r="D24" s="191"/>
      <c r="E24" s="62"/>
      <c r="F24" s="182"/>
      <c r="G24" s="62"/>
      <c r="H24" s="156"/>
      <c r="I24" s="156"/>
      <c r="J24" s="97"/>
      <c r="K24" s="182"/>
      <c r="L24" s="62"/>
      <c r="M24" s="156"/>
      <c r="N24" s="156"/>
      <c r="O24" s="89"/>
      <c r="P24" s="60"/>
      <c r="Q24" s="60"/>
      <c r="R24" s="60"/>
      <c r="S24" s="60"/>
      <c r="T24" s="60"/>
      <c r="U24" s="60"/>
      <c r="V24" s="60"/>
      <c r="W24" s="60"/>
      <c r="X24" s="60"/>
      <c r="Y24" s="60"/>
    </row>
    <row r="25" spans="2:25" ht="25.9" customHeight="1" x14ac:dyDescent="0.2">
      <c r="B25" s="180"/>
      <c r="C25" s="169"/>
      <c r="D25" s="191"/>
      <c r="E25" s="62"/>
      <c r="F25" s="182"/>
      <c r="G25" s="62"/>
      <c r="H25" s="156"/>
      <c r="I25" s="156"/>
      <c r="J25" s="97"/>
      <c r="K25" s="182"/>
      <c r="L25" s="62"/>
      <c r="M25" s="156"/>
      <c r="N25" s="156"/>
      <c r="O25" s="89"/>
      <c r="P25" s="60"/>
      <c r="Q25" s="60"/>
      <c r="R25" s="60"/>
      <c r="S25" s="60"/>
      <c r="T25" s="60"/>
      <c r="U25" s="60"/>
      <c r="V25" s="60"/>
      <c r="W25" s="60"/>
      <c r="X25" s="60"/>
      <c r="Y25" s="60"/>
    </row>
    <row r="26" spans="2:25" ht="25.9" customHeight="1" x14ac:dyDescent="0.2">
      <c r="B26" s="180"/>
      <c r="C26" s="169"/>
      <c r="D26" s="191"/>
      <c r="E26" s="62"/>
      <c r="F26" s="182"/>
      <c r="G26" s="62"/>
      <c r="H26" s="156"/>
      <c r="I26" s="156"/>
      <c r="J26" s="97"/>
      <c r="K26" s="182"/>
      <c r="L26" s="62"/>
      <c r="M26" s="156"/>
      <c r="N26" s="156"/>
      <c r="O26" s="89"/>
      <c r="P26" s="60"/>
      <c r="Q26" s="60"/>
      <c r="R26" s="60"/>
      <c r="S26" s="60"/>
      <c r="T26" s="60"/>
      <c r="U26" s="60"/>
      <c r="V26" s="60"/>
      <c r="W26" s="60"/>
      <c r="X26" s="60"/>
      <c r="Y26" s="60"/>
    </row>
    <row r="27" spans="2:25" ht="10.15" customHeight="1" x14ac:dyDescent="0.2">
      <c r="B27" s="180"/>
      <c r="C27" s="169"/>
      <c r="D27" s="191"/>
      <c r="E27" s="62"/>
      <c r="F27" s="182"/>
      <c r="G27" s="62"/>
      <c r="H27" s="156"/>
      <c r="I27" s="156"/>
      <c r="J27" s="97"/>
      <c r="K27" s="182"/>
      <c r="L27" s="62"/>
      <c r="M27" s="156"/>
      <c r="N27" s="156"/>
      <c r="O27" s="89"/>
      <c r="P27" s="60"/>
      <c r="Q27" s="60"/>
      <c r="R27" s="60"/>
      <c r="S27" s="60"/>
      <c r="T27" s="60"/>
      <c r="U27" s="60"/>
      <c r="V27" s="60"/>
      <c r="W27" s="60"/>
      <c r="X27" s="60"/>
      <c r="Y27" s="60"/>
    </row>
    <row r="28" spans="2:25" ht="10.15" customHeight="1" x14ac:dyDescent="0.2">
      <c r="B28" s="180"/>
      <c r="C28" s="169"/>
      <c r="D28" s="191"/>
      <c r="E28" s="62"/>
      <c r="F28" s="182"/>
      <c r="G28" s="62"/>
      <c r="H28" s="156"/>
      <c r="I28" s="156"/>
      <c r="J28" s="97"/>
      <c r="K28" s="182"/>
      <c r="L28" s="62"/>
      <c r="M28" s="156"/>
      <c r="N28" s="156"/>
      <c r="O28" s="89"/>
      <c r="P28" s="60"/>
      <c r="Q28" s="60"/>
      <c r="R28" s="60"/>
      <c r="S28" s="60"/>
      <c r="T28" s="60"/>
      <c r="U28" s="60"/>
      <c r="V28" s="60"/>
      <c r="W28" s="60"/>
      <c r="X28" s="60"/>
      <c r="Y28" s="60"/>
    </row>
    <row r="29" spans="2:25" ht="10.15" customHeight="1" x14ac:dyDescent="0.2">
      <c r="B29" s="180"/>
      <c r="C29" s="169"/>
      <c r="D29" s="191"/>
      <c r="E29" s="62"/>
      <c r="F29" s="182"/>
      <c r="G29" s="62"/>
      <c r="H29" s="156"/>
      <c r="I29" s="156"/>
      <c r="J29" s="97"/>
      <c r="K29" s="182"/>
      <c r="L29" s="62"/>
      <c r="M29" s="156"/>
      <c r="N29" s="156"/>
      <c r="O29" s="89"/>
      <c r="P29" s="60"/>
      <c r="Q29" s="60"/>
      <c r="R29" s="60"/>
      <c r="S29" s="60"/>
      <c r="T29" s="60"/>
      <c r="U29" s="60"/>
      <c r="V29" s="60"/>
      <c r="W29" s="60"/>
      <c r="X29" s="60"/>
      <c r="Y29" s="60"/>
    </row>
    <row r="30" spans="2:25" ht="10.15" customHeight="1" x14ac:dyDescent="0.2">
      <c r="B30" s="180"/>
      <c r="C30" s="169"/>
      <c r="D30" s="191"/>
      <c r="E30" s="62"/>
      <c r="F30" s="182"/>
      <c r="G30" s="62"/>
      <c r="H30" s="156"/>
      <c r="I30" s="156"/>
      <c r="J30" s="97"/>
      <c r="K30" s="182"/>
      <c r="L30" s="62"/>
      <c r="M30" s="156"/>
      <c r="N30" s="156"/>
      <c r="O30" s="89"/>
      <c r="P30" s="60"/>
      <c r="Q30" s="60"/>
      <c r="R30" s="60"/>
      <c r="S30" s="60"/>
      <c r="T30" s="60"/>
      <c r="U30" s="60"/>
      <c r="V30" s="60"/>
      <c r="W30" s="60"/>
      <c r="X30" s="60"/>
      <c r="Y30" s="60"/>
    </row>
    <row r="31" spans="2:25" ht="10.15" customHeight="1" x14ac:dyDescent="0.2">
      <c r="B31" s="180"/>
      <c r="C31" s="169"/>
      <c r="D31" s="191"/>
      <c r="E31" s="62"/>
      <c r="F31" s="182"/>
      <c r="G31" s="62"/>
      <c r="H31" s="156"/>
      <c r="I31" s="156"/>
      <c r="J31" s="97"/>
      <c r="K31" s="182"/>
      <c r="L31" s="62"/>
      <c r="M31" s="156"/>
      <c r="N31" s="156"/>
      <c r="O31" s="89"/>
      <c r="P31" s="60"/>
      <c r="Q31" s="60"/>
      <c r="R31" s="60"/>
      <c r="S31" s="60"/>
      <c r="T31" s="60"/>
      <c r="U31" s="60"/>
      <c r="V31" s="60"/>
      <c r="W31" s="60"/>
      <c r="X31" s="60"/>
      <c r="Y31" s="60"/>
    </row>
    <row r="32" spans="2:25" ht="10.15" customHeight="1" x14ac:dyDescent="0.2">
      <c r="B32" s="180"/>
      <c r="C32" s="169"/>
      <c r="D32" s="191"/>
      <c r="E32" s="62"/>
      <c r="F32" s="182"/>
      <c r="G32" s="62"/>
      <c r="H32" s="156"/>
      <c r="I32" s="156"/>
      <c r="J32" s="97"/>
      <c r="K32" s="182"/>
      <c r="L32" s="62"/>
      <c r="M32" s="156"/>
      <c r="N32" s="156"/>
      <c r="O32" s="89"/>
      <c r="P32" s="60"/>
      <c r="Q32" s="60"/>
      <c r="R32" s="60"/>
      <c r="S32" s="60"/>
      <c r="T32" s="60"/>
      <c r="U32" s="60"/>
      <c r="V32" s="60"/>
      <c r="W32" s="60"/>
      <c r="X32" s="60"/>
      <c r="Y32" s="60"/>
    </row>
    <row r="33" spans="2:25" ht="10.15" customHeight="1" x14ac:dyDescent="0.2">
      <c r="B33" s="180"/>
      <c r="C33" s="169"/>
      <c r="D33" s="191"/>
      <c r="E33" s="62"/>
      <c r="F33" s="182"/>
      <c r="G33" s="62"/>
      <c r="H33" s="156"/>
      <c r="I33" s="156"/>
      <c r="J33" s="97"/>
      <c r="K33" s="182"/>
      <c r="L33" s="62"/>
      <c r="M33" s="156"/>
      <c r="N33" s="156"/>
      <c r="O33" s="89"/>
      <c r="P33" s="60"/>
      <c r="Q33" s="60"/>
      <c r="R33" s="60"/>
      <c r="S33" s="60"/>
      <c r="T33" s="60"/>
      <c r="U33" s="60"/>
      <c r="V33" s="60"/>
      <c r="W33" s="60"/>
      <c r="X33" s="60"/>
      <c r="Y33" s="60"/>
    </row>
    <row r="34" spans="2:25" ht="10.15" customHeight="1" x14ac:dyDescent="0.2">
      <c r="B34" s="180"/>
      <c r="C34" s="169"/>
      <c r="D34" s="191"/>
      <c r="E34" s="62"/>
      <c r="F34" s="182"/>
      <c r="G34" s="62"/>
      <c r="H34" s="156"/>
      <c r="I34" s="156"/>
      <c r="J34" s="97"/>
      <c r="K34" s="182"/>
      <c r="L34" s="62"/>
      <c r="M34" s="156"/>
      <c r="N34" s="156"/>
      <c r="O34" s="89"/>
      <c r="P34" s="60"/>
      <c r="Q34" s="60"/>
      <c r="R34" s="60"/>
      <c r="S34" s="60"/>
      <c r="T34" s="60"/>
      <c r="U34" s="60"/>
      <c r="V34" s="60"/>
      <c r="W34" s="60"/>
      <c r="X34" s="60"/>
      <c r="Y34" s="60"/>
    </row>
    <row r="35" spans="2:25" ht="10.15" customHeight="1" x14ac:dyDescent="0.2">
      <c r="B35" s="180"/>
      <c r="C35" s="169"/>
      <c r="D35" s="191"/>
      <c r="E35" s="62"/>
      <c r="F35" s="182"/>
      <c r="G35" s="62"/>
      <c r="H35" s="156"/>
      <c r="I35" s="156"/>
      <c r="J35" s="97"/>
      <c r="K35" s="182"/>
      <c r="L35" s="62"/>
      <c r="M35" s="156"/>
      <c r="N35" s="156"/>
      <c r="O35" s="89"/>
      <c r="P35" s="60"/>
      <c r="Q35" s="60"/>
      <c r="R35" s="60"/>
      <c r="S35" s="60"/>
      <c r="T35" s="60"/>
      <c r="U35" s="60"/>
      <c r="V35" s="60"/>
      <c r="W35" s="60"/>
      <c r="X35" s="60"/>
      <c r="Y35" s="60"/>
    </row>
    <row r="36" spans="2:25" ht="10.15" customHeight="1" x14ac:dyDescent="0.2">
      <c r="B36" s="180"/>
      <c r="C36" s="169"/>
      <c r="D36" s="191"/>
      <c r="E36" s="62"/>
      <c r="F36" s="182"/>
      <c r="G36" s="62"/>
      <c r="H36" s="156"/>
      <c r="I36" s="156"/>
      <c r="J36" s="97"/>
      <c r="K36" s="182"/>
      <c r="L36" s="62"/>
      <c r="M36" s="156"/>
      <c r="N36" s="156"/>
      <c r="O36" s="89"/>
      <c r="P36" s="60"/>
      <c r="Q36" s="60"/>
      <c r="R36" s="60"/>
      <c r="S36" s="60"/>
      <c r="T36" s="60"/>
      <c r="U36" s="60"/>
      <c r="V36" s="60"/>
      <c r="W36" s="60"/>
      <c r="X36" s="60"/>
      <c r="Y36" s="60"/>
    </row>
    <row r="37" spans="2:25" ht="10.15" customHeight="1" x14ac:dyDescent="0.2">
      <c r="B37" s="180"/>
      <c r="C37" s="169"/>
      <c r="D37" s="191"/>
      <c r="E37" s="62"/>
      <c r="F37" s="182"/>
      <c r="G37" s="62"/>
      <c r="H37" s="156"/>
      <c r="I37" s="156"/>
      <c r="J37" s="97"/>
      <c r="K37" s="182"/>
      <c r="L37" s="62"/>
      <c r="M37" s="156"/>
      <c r="N37" s="156"/>
      <c r="O37" s="89"/>
      <c r="P37" s="60"/>
      <c r="Q37" s="60"/>
      <c r="R37" s="60"/>
      <c r="S37" s="60"/>
      <c r="T37" s="60"/>
      <c r="U37" s="60"/>
      <c r="V37" s="60"/>
      <c r="W37" s="60"/>
      <c r="X37" s="60"/>
      <c r="Y37" s="60"/>
    </row>
    <row r="38" spans="2:25" ht="10.15" customHeight="1" x14ac:dyDescent="0.2">
      <c r="B38" s="180"/>
      <c r="C38" s="169"/>
      <c r="D38" s="191"/>
      <c r="E38" s="62"/>
      <c r="F38" s="182"/>
      <c r="G38" s="62"/>
      <c r="H38" s="156"/>
      <c r="I38" s="156"/>
      <c r="J38" s="97"/>
      <c r="K38" s="182"/>
      <c r="L38" s="62"/>
      <c r="M38" s="156"/>
      <c r="N38" s="156"/>
      <c r="O38" s="89"/>
      <c r="P38" s="60"/>
      <c r="Q38" s="60"/>
      <c r="R38" s="60"/>
      <c r="S38" s="60"/>
      <c r="T38" s="60"/>
      <c r="U38" s="60"/>
      <c r="V38" s="60"/>
      <c r="W38" s="60"/>
      <c r="X38" s="60"/>
      <c r="Y38" s="60"/>
    </row>
    <row r="39" spans="2:25" ht="10.15" customHeight="1" x14ac:dyDescent="0.2">
      <c r="B39" s="180"/>
      <c r="C39" s="169"/>
      <c r="D39" s="191"/>
      <c r="E39" s="62"/>
      <c r="F39" s="182"/>
      <c r="G39" s="62"/>
      <c r="H39" s="156"/>
      <c r="I39" s="156"/>
      <c r="J39" s="97"/>
      <c r="K39" s="182"/>
      <c r="L39" s="62"/>
      <c r="M39" s="156"/>
      <c r="N39" s="156"/>
      <c r="O39" s="89"/>
      <c r="P39" s="60"/>
      <c r="Q39" s="60"/>
      <c r="R39" s="60"/>
      <c r="S39" s="60"/>
      <c r="T39" s="60"/>
      <c r="U39" s="60"/>
      <c r="V39" s="60"/>
      <c r="W39" s="60"/>
      <c r="X39" s="60"/>
      <c r="Y39" s="60"/>
    </row>
    <row r="40" spans="2:25" ht="10.15" customHeight="1" x14ac:dyDescent="0.2">
      <c r="B40" s="180"/>
      <c r="C40" s="169"/>
      <c r="D40" s="191"/>
      <c r="E40" s="62"/>
      <c r="F40" s="182"/>
      <c r="G40" s="62"/>
      <c r="H40" s="156"/>
      <c r="I40" s="156"/>
      <c r="J40" s="97"/>
      <c r="K40" s="182"/>
      <c r="L40" s="62"/>
      <c r="M40" s="156"/>
      <c r="N40" s="156"/>
      <c r="O40" s="89"/>
      <c r="P40" s="60"/>
      <c r="Q40" s="60"/>
      <c r="R40" s="60"/>
      <c r="S40" s="60"/>
      <c r="T40" s="60"/>
      <c r="U40" s="60"/>
      <c r="V40" s="60"/>
      <c r="W40" s="60"/>
      <c r="X40" s="60"/>
      <c r="Y40" s="60"/>
    </row>
    <row r="41" spans="2:25" ht="10.15" customHeight="1" x14ac:dyDescent="0.2">
      <c r="B41" s="180"/>
      <c r="C41" s="169"/>
      <c r="D41" s="191"/>
      <c r="E41" s="62"/>
      <c r="F41" s="182"/>
      <c r="G41" s="62"/>
      <c r="H41" s="156"/>
      <c r="I41" s="156"/>
      <c r="J41" s="97"/>
      <c r="K41" s="182"/>
      <c r="L41" s="62"/>
      <c r="M41" s="156"/>
      <c r="N41" s="156"/>
      <c r="O41" s="89"/>
      <c r="P41" s="60"/>
      <c r="Q41" s="60"/>
      <c r="R41" s="60"/>
      <c r="S41" s="60"/>
      <c r="T41" s="60"/>
      <c r="U41" s="60"/>
      <c r="V41" s="60"/>
      <c r="W41" s="60"/>
      <c r="X41" s="60"/>
      <c r="Y41" s="60"/>
    </row>
    <row r="42" spans="2:25" ht="10.15" customHeight="1" x14ac:dyDescent="0.2">
      <c r="B42" s="180"/>
      <c r="C42" s="169"/>
      <c r="D42" s="191"/>
      <c r="E42" s="62"/>
      <c r="F42" s="182"/>
      <c r="G42" s="62"/>
      <c r="H42" s="156"/>
      <c r="I42" s="156"/>
      <c r="J42" s="97"/>
      <c r="K42" s="182"/>
      <c r="L42" s="62"/>
      <c r="M42" s="156"/>
      <c r="N42" s="156"/>
      <c r="O42" s="89"/>
      <c r="P42" s="60"/>
      <c r="Q42" s="60"/>
      <c r="R42" s="60"/>
      <c r="S42" s="60"/>
      <c r="T42" s="60"/>
      <c r="U42" s="60"/>
      <c r="V42" s="60"/>
      <c r="W42" s="60"/>
      <c r="X42" s="60"/>
      <c r="Y42" s="60"/>
    </row>
    <row r="43" spans="2:25" ht="10.15" customHeight="1" x14ac:dyDescent="0.2">
      <c r="B43" s="180"/>
      <c r="C43" s="169"/>
      <c r="D43" s="192"/>
      <c r="E43" s="62"/>
      <c r="F43" s="183"/>
      <c r="G43" s="62"/>
      <c r="H43" s="156"/>
      <c r="I43" s="156"/>
      <c r="J43" s="97"/>
      <c r="K43" s="183"/>
      <c r="L43" s="62"/>
      <c r="M43" s="156"/>
      <c r="N43" s="156"/>
      <c r="O43" s="89"/>
      <c r="P43" s="60"/>
      <c r="Q43" s="60"/>
      <c r="R43" s="60"/>
      <c r="S43" s="60"/>
      <c r="T43" s="60"/>
      <c r="U43" s="60"/>
      <c r="V43" s="60"/>
      <c r="W43" s="60"/>
      <c r="X43" s="60"/>
      <c r="Y43" s="60"/>
    </row>
    <row r="44" spans="2:25" ht="45.6" customHeight="1" x14ac:dyDescent="0.2">
      <c r="B44" s="180"/>
      <c r="C44" s="193"/>
      <c r="D44" s="58" t="s">
        <v>214</v>
      </c>
      <c r="E44" s="63"/>
      <c r="F44" s="24"/>
      <c r="G44" s="63"/>
      <c r="H44" s="157"/>
      <c r="I44" s="157"/>
      <c r="J44" s="97"/>
      <c r="K44" s="24"/>
      <c r="L44" s="63"/>
      <c r="M44" s="157"/>
      <c r="N44" s="157"/>
      <c r="O44" s="89"/>
      <c r="P44" s="89"/>
      <c r="Q44" s="89"/>
      <c r="R44" s="89"/>
      <c r="S44" s="89"/>
      <c r="U44" s="89"/>
      <c r="V44" s="89"/>
    </row>
    <row r="45" spans="2:25" ht="45" customHeight="1" x14ac:dyDescent="0.2">
      <c r="B45" s="180" t="s">
        <v>56</v>
      </c>
      <c r="C45" s="180"/>
      <c r="D45" s="180"/>
      <c r="E45" s="9"/>
      <c r="F45" s="24"/>
      <c r="G45" s="9"/>
      <c r="J45" s="97"/>
      <c r="K45" s="24"/>
      <c r="L45" s="9"/>
    </row>
    <row r="47" spans="2:25" ht="15" customHeight="1" x14ac:dyDescent="0.2">
      <c r="B47" s="184"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47" s="185"/>
      <c r="D47" s="185"/>
    </row>
    <row r="48" spans="2:25" x14ac:dyDescent="0.2">
      <c r="B48" s="186"/>
      <c r="C48" s="187"/>
      <c r="D48" s="187"/>
    </row>
    <row r="49" spans="2:12" x14ac:dyDescent="0.2">
      <c r="B49" s="186"/>
      <c r="C49" s="187"/>
      <c r="D49" s="187"/>
    </row>
    <row r="50" spans="2:12" ht="146.44999999999999" customHeight="1" x14ac:dyDescent="0.2">
      <c r="B50" s="186"/>
      <c r="C50" s="187"/>
      <c r="D50" s="187"/>
      <c r="G50" s="10"/>
      <c r="L50" s="10"/>
    </row>
    <row r="52" spans="2:12" x14ac:dyDescent="0.2">
      <c r="D52" s="65"/>
      <c r="E52" s="10"/>
      <c r="G52" s="10"/>
      <c r="L52" s="10"/>
    </row>
  </sheetData>
  <sheetProtection formatCells="0" formatColumns="0" formatRows="0" selectLockedCells="1"/>
  <mergeCells count="19">
    <mergeCell ref="B47:D50"/>
    <mergeCell ref="B4:B44"/>
    <mergeCell ref="B45:D45"/>
    <mergeCell ref="D4:D18"/>
    <mergeCell ref="I4:I20"/>
    <mergeCell ref="H21:H44"/>
    <mergeCell ref="I21:I44"/>
    <mergeCell ref="F4:F18"/>
    <mergeCell ref="F21:F43"/>
    <mergeCell ref="C4:C20"/>
    <mergeCell ref="H4:H20"/>
    <mergeCell ref="D21:D43"/>
    <mergeCell ref="C21:C44"/>
    <mergeCell ref="N4:N20"/>
    <mergeCell ref="N21:N44"/>
    <mergeCell ref="M21:M44"/>
    <mergeCell ref="M4:M20"/>
    <mergeCell ref="K4:K18"/>
    <mergeCell ref="K21:K43"/>
  </mergeCells>
  <dataValidations disablePrompts="1" count="3">
    <dataValidation type="list" allowBlank="1" showInputMessage="1" showErrorMessage="1" sqref="S5:S18" xr:uid="{FBE1B3EA-BC31-49FE-9F43-69BD6E3860C5}">
      <formula1>$V$3:$W$3</formula1>
    </dataValidation>
    <dataValidation type="list" allowBlank="1" showInputMessage="1" showErrorMessage="1" sqref="P22:P43 P5:P18" xr:uid="{90CA97CD-3869-4AC9-A649-9F01A3D8CCFD}">
      <formula1>$P$3:$Q$3</formula1>
    </dataValidation>
    <dataValidation type="list" allowBlank="1" showInputMessage="1" showErrorMessage="1" sqref="S22:S43" xr:uid="{9A0C542C-9C01-4361-AECC-8C5C9263CA13}">
      <formula1>$S$20:$T$20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47073-D936-4F28-8787-B8F9032A6ECC}">
  <sheetPr>
    <tabColor rgb="FF00B050"/>
  </sheetPr>
  <dimension ref="B2:Q37"/>
  <sheetViews>
    <sheetView zoomScale="85" zoomScaleNormal="85" workbookViewId="0">
      <selection activeCell="L2" sqref="L2"/>
    </sheetView>
  </sheetViews>
  <sheetFormatPr baseColWidth="10" defaultColWidth="11.5703125" defaultRowHeight="15" x14ac:dyDescent="0.2"/>
  <cols>
    <col min="1" max="1" width="11.5703125" style="2"/>
    <col min="2" max="3" width="11.5703125" style="16"/>
    <col min="4" max="4" width="71.140625" style="16" customWidth="1"/>
    <col min="5" max="5" width="46" style="16" customWidth="1"/>
    <col min="6" max="6" width="11.5703125" style="2"/>
    <col min="7" max="7" width="46" style="2" customWidth="1"/>
    <col min="8" max="8" width="5.7109375" style="2" customWidth="1"/>
    <col min="9" max="9" width="14.140625" style="2" bestFit="1" customWidth="1"/>
    <col min="10" max="10" width="11.5703125" style="2"/>
    <col min="11" max="11" width="5.7109375" style="2" customWidth="1"/>
    <col min="12" max="12" width="49.7109375" style="2" customWidth="1"/>
    <col min="13" max="13" width="5.7109375" style="2" customWidth="1"/>
    <col min="14" max="14" width="14.140625" style="2" bestFit="1" customWidth="1"/>
    <col min="15" max="16" width="11.5703125" style="2"/>
    <col min="17" max="17" width="50.28515625" style="2" customWidth="1"/>
    <col min="18" max="16384" width="11.5703125" style="2"/>
  </cols>
  <sheetData>
    <row r="2" spans="2:17" ht="216.6" customHeight="1" x14ac:dyDescent="0.2">
      <c r="B2" s="8" t="s">
        <v>45</v>
      </c>
      <c r="C2" s="8" t="s">
        <v>45</v>
      </c>
      <c r="D2" s="8" t="s">
        <v>48</v>
      </c>
      <c r="E2" s="8" t="s">
        <v>48</v>
      </c>
      <c r="G2" s="98" t="s">
        <v>226</v>
      </c>
      <c r="H2" s="10"/>
      <c r="I2" s="4" t="s">
        <v>47</v>
      </c>
      <c r="J2" s="4" t="s">
        <v>138</v>
      </c>
      <c r="K2" s="19"/>
      <c r="L2" s="98" t="s">
        <v>255</v>
      </c>
      <c r="M2" s="10"/>
      <c r="N2" s="4" t="s">
        <v>47</v>
      </c>
      <c r="O2" s="4" t="s">
        <v>138</v>
      </c>
      <c r="Q2" s="123" t="str">
        <f>Fonctionnalités!$O$2</f>
        <v>Principe de notation
Par défaut d'offre premium ou du fait de l'absence d'éléments de différentiation tangibles entre les 2 gammes, la note Prémium sera égale à la note Standard/éco pour le sous-critère considéré.
Par défaut, cette règle s'applique automatiquement.</v>
      </c>
    </row>
    <row r="4" spans="2:17" ht="78.599999999999994" customHeight="1" x14ac:dyDescent="0.2">
      <c r="B4" s="194" t="s">
        <v>10</v>
      </c>
      <c r="C4" s="196" t="s">
        <v>37</v>
      </c>
      <c r="D4" s="194" t="s">
        <v>107</v>
      </c>
      <c r="E4" s="14" t="s">
        <v>225</v>
      </c>
      <c r="G4" s="24"/>
      <c r="I4" s="158">
        <v>0</v>
      </c>
      <c r="J4" s="158"/>
      <c r="L4" s="24"/>
      <c r="N4" s="158">
        <f t="shared" ref="N4:N25" si="0">I4</f>
        <v>0</v>
      </c>
      <c r="O4" s="158"/>
    </row>
    <row r="5" spans="2:17" ht="54" customHeight="1" x14ac:dyDescent="0.2">
      <c r="B5" s="195"/>
      <c r="C5" s="196"/>
      <c r="D5" s="195"/>
      <c r="E5" s="14" t="s">
        <v>60</v>
      </c>
      <c r="G5" s="24"/>
      <c r="H5" s="3"/>
      <c r="I5" s="158"/>
      <c r="J5" s="158"/>
      <c r="K5" s="3"/>
      <c r="L5" s="24"/>
      <c r="M5" s="3"/>
      <c r="N5" s="158"/>
      <c r="O5" s="158"/>
    </row>
    <row r="6" spans="2:17" ht="76.150000000000006" customHeight="1" x14ac:dyDescent="0.2">
      <c r="B6" s="195"/>
      <c r="C6" s="196"/>
      <c r="D6" s="195"/>
      <c r="E6" s="69" t="s">
        <v>140</v>
      </c>
      <c r="G6" s="24"/>
      <c r="H6" s="3"/>
      <c r="I6" s="158"/>
      <c r="J6" s="158"/>
      <c r="K6" s="3"/>
      <c r="L6" s="24"/>
      <c r="M6" s="3"/>
      <c r="N6" s="158"/>
      <c r="O6" s="158"/>
    </row>
    <row r="7" spans="2:17" ht="35.450000000000003" customHeight="1" x14ac:dyDescent="0.2">
      <c r="B7" s="195"/>
      <c r="C7" s="196"/>
      <c r="D7" s="195"/>
      <c r="E7" s="14" t="s">
        <v>119</v>
      </c>
      <c r="G7" s="24"/>
      <c r="H7" s="3"/>
      <c r="I7" s="158"/>
      <c r="J7" s="158"/>
      <c r="K7" s="3"/>
      <c r="L7" s="24"/>
      <c r="M7" s="3"/>
      <c r="N7" s="158"/>
      <c r="O7" s="158"/>
    </row>
    <row r="8" spans="2:17" ht="52.15" customHeight="1" x14ac:dyDescent="0.2">
      <c r="B8" s="195"/>
      <c r="C8" s="196"/>
      <c r="D8" s="197"/>
      <c r="E8" s="14" t="s">
        <v>17</v>
      </c>
      <c r="G8" s="24"/>
      <c r="H8" s="3"/>
      <c r="I8" s="158"/>
      <c r="J8" s="158"/>
      <c r="K8" s="3"/>
      <c r="L8" s="24"/>
      <c r="M8" s="3"/>
      <c r="N8" s="158"/>
      <c r="O8" s="158"/>
    </row>
    <row r="9" spans="2:17" ht="35.450000000000003" customHeight="1" x14ac:dyDescent="0.2">
      <c r="B9" s="195"/>
      <c r="C9" s="194" t="s">
        <v>38</v>
      </c>
      <c r="D9" s="194" t="s">
        <v>127</v>
      </c>
      <c r="E9" s="15" t="s">
        <v>141</v>
      </c>
      <c r="G9" s="24"/>
      <c r="H9" s="3"/>
      <c r="I9" s="155">
        <v>0</v>
      </c>
      <c r="J9" s="155"/>
      <c r="K9" s="3"/>
      <c r="L9" s="24"/>
      <c r="M9" s="3"/>
      <c r="N9" s="155">
        <f t="shared" si="0"/>
        <v>0</v>
      </c>
      <c r="O9" s="155"/>
    </row>
    <row r="10" spans="2:17" ht="35.450000000000003" customHeight="1" x14ac:dyDescent="0.2">
      <c r="B10" s="195"/>
      <c r="C10" s="195"/>
      <c r="D10" s="195"/>
      <c r="E10" s="15" t="s">
        <v>143</v>
      </c>
      <c r="G10" s="24"/>
      <c r="H10" s="3"/>
      <c r="I10" s="156"/>
      <c r="J10" s="156"/>
      <c r="K10" s="3"/>
      <c r="L10" s="24"/>
      <c r="M10" s="3"/>
      <c r="N10" s="156"/>
      <c r="O10" s="156"/>
    </row>
    <row r="11" spans="2:17" ht="56.45" customHeight="1" x14ac:dyDescent="0.2">
      <c r="B11" s="195"/>
      <c r="C11" s="195"/>
      <c r="D11" s="195"/>
      <c r="E11" s="15" t="s">
        <v>144</v>
      </c>
      <c r="G11" s="24"/>
      <c r="H11" s="3"/>
      <c r="I11" s="156"/>
      <c r="J11" s="156"/>
      <c r="K11" s="3"/>
      <c r="L11" s="24"/>
      <c r="M11" s="3"/>
      <c r="N11" s="156"/>
      <c r="O11" s="156"/>
    </row>
    <row r="12" spans="2:17" ht="48.6" customHeight="1" x14ac:dyDescent="0.2">
      <c r="B12" s="195"/>
      <c r="C12" s="195"/>
      <c r="D12" s="195"/>
      <c r="E12" s="15" t="s">
        <v>145</v>
      </c>
      <c r="G12" s="24"/>
      <c r="H12" s="3"/>
      <c r="I12" s="156"/>
      <c r="J12" s="156"/>
      <c r="K12" s="3"/>
      <c r="L12" s="24"/>
      <c r="M12" s="3"/>
      <c r="N12" s="156"/>
      <c r="O12" s="156"/>
    </row>
    <row r="13" spans="2:17" ht="35.450000000000003" customHeight="1" x14ac:dyDescent="0.2">
      <c r="B13" s="195"/>
      <c r="C13" s="195"/>
      <c r="D13" s="195"/>
      <c r="E13" s="15" t="s">
        <v>146</v>
      </c>
      <c r="G13" s="24"/>
      <c r="H13" s="3"/>
      <c r="I13" s="156"/>
      <c r="J13" s="156"/>
      <c r="K13" s="3"/>
      <c r="L13" s="24"/>
      <c r="M13" s="3"/>
      <c r="N13" s="156"/>
      <c r="O13" s="156"/>
    </row>
    <row r="14" spans="2:17" ht="35.450000000000003" customHeight="1" x14ac:dyDescent="0.2">
      <c r="B14" s="195"/>
      <c r="C14" s="195"/>
      <c r="D14" s="195"/>
      <c r="E14" s="15" t="s">
        <v>19</v>
      </c>
      <c r="G14" s="24"/>
      <c r="H14" s="3"/>
      <c r="I14" s="156"/>
      <c r="J14" s="156"/>
      <c r="K14" s="3"/>
      <c r="L14" s="24"/>
      <c r="M14" s="3"/>
      <c r="N14" s="156"/>
      <c r="O14" s="156"/>
    </row>
    <row r="15" spans="2:17" ht="35.450000000000003" customHeight="1" x14ac:dyDescent="0.2">
      <c r="B15" s="195"/>
      <c r="C15" s="195"/>
      <c r="D15" s="195"/>
      <c r="E15" s="15" t="s">
        <v>105</v>
      </c>
      <c r="G15" s="24"/>
      <c r="H15" s="3"/>
      <c r="I15" s="156"/>
      <c r="J15" s="156"/>
      <c r="K15" s="3"/>
      <c r="L15" s="24"/>
      <c r="M15" s="3"/>
      <c r="N15" s="156"/>
      <c r="O15" s="156"/>
    </row>
    <row r="16" spans="2:17" ht="35.450000000000003" customHeight="1" x14ac:dyDescent="0.2">
      <c r="B16" s="195"/>
      <c r="C16" s="195"/>
      <c r="D16" s="195"/>
      <c r="E16" s="15" t="s">
        <v>59</v>
      </c>
      <c r="G16" s="24"/>
      <c r="H16" s="3"/>
      <c r="I16" s="156"/>
      <c r="J16" s="156"/>
      <c r="K16" s="3"/>
      <c r="L16" s="24"/>
      <c r="M16" s="3"/>
      <c r="N16" s="156"/>
      <c r="O16" s="156"/>
    </row>
    <row r="17" spans="2:15" ht="35.450000000000003" customHeight="1" x14ac:dyDescent="0.2">
      <c r="B17" s="195"/>
      <c r="C17" s="195"/>
      <c r="D17" s="195"/>
      <c r="E17" s="15" t="s">
        <v>148</v>
      </c>
      <c r="G17" s="24"/>
      <c r="H17" s="3"/>
      <c r="I17" s="156"/>
      <c r="J17" s="156"/>
      <c r="K17" s="3"/>
      <c r="L17" s="24"/>
      <c r="M17" s="3"/>
      <c r="N17" s="156"/>
      <c r="O17" s="156"/>
    </row>
    <row r="18" spans="2:15" ht="46.9" customHeight="1" x14ac:dyDescent="0.2">
      <c r="B18" s="195"/>
      <c r="C18" s="195"/>
      <c r="D18" s="195"/>
      <c r="E18" s="15" t="s">
        <v>139</v>
      </c>
      <c r="G18" s="24"/>
      <c r="I18" s="156"/>
      <c r="J18" s="156"/>
      <c r="L18" s="24"/>
      <c r="N18" s="156"/>
      <c r="O18" s="156"/>
    </row>
    <row r="19" spans="2:15" ht="46.15" customHeight="1" x14ac:dyDescent="0.2">
      <c r="B19" s="195"/>
      <c r="C19" s="195"/>
      <c r="D19" s="195"/>
      <c r="E19" s="15" t="s">
        <v>109</v>
      </c>
      <c r="G19" s="24"/>
      <c r="I19" s="156"/>
      <c r="J19" s="156"/>
      <c r="L19" s="24"/>
      <c r="N19" s="156"/>
      <c r="O19" s="156"/>
    </row>
    <row r="20" spans="2:15" ht="35.450000000000003" customHeight="1" x14ac:dyDescent="0.2">
      <c r="B20" s="195"/>
      <c r="C20" s="195"/>
      <c r="D20" s="195"/>
      <c r="E20" s="15" t="s">
        <v>147</v>
      </c>
      <c r="G20" s="24"/>
      <c r="I20" s="156"/>
      <c r="J20" s="156"/>
      <c r="L20" s="24"/>
      <c r="N20" s="156"/>
      <c r="O20" s="156"/>
    </row>
    <row r="21" spans="2:15" ht="35.450000000000003" customHeight="1" x14ac:dyDescent="0.2">
      <c r="B21" s="195"/>
      <c r="C21" s="195"/>
      <c r="D21" s="197"/>
      <c r="E21" s="15" t="s">
        <v>58</v>
      </c>
      <c r="G21" s="24"/>
      <c r="I21" s="156"/>
      <c r="J21" s="156"/>
      <c r="L21" s="24"/>
      <c r="N21" s="156"/>
      <c r="O21" s="156"/>
    </row>
    <row r="22" spans="2:15" s="6" customFormat="1" ht="55.9" customHeight="1" x14ac:dyDescent="0.2">
      <c r="B22" s="195"/>
      <c r="C22" s="195"/>
      <c r="D22" s="198" t="s">
        <v>135</v>
      </c>
      <c r="E22" s="69" t="s">
        <v>27</v>
      </c>
      <c r="G22" s="24"/>
      <c r="I22" s="156"/>
      <c r="J22" s="156"/>
      <c r="L22" s="24"/>
      <c r="N22" s="156"/>
      <c r="O22" s="156"/>
    </row>
    <row r="23" spans="2:15" s="6" customFormat="1" ht="55.9" customHeight="1" x14ac:dyDescent="0.2">
      <c r="B23" s="195"/>
      <c r="C23" s="195"/>
      <c r="D23" s="198"/>
      <c r="E23" s="69" t="s">
        <v>28</v>
      </c>
      <c r="G23" s="24"/>
      <c r="I23" s="156"/>
      <c r="J23" s="156"/>
      <c r="L23" s="24"/>
      <c r="N23" s="156"/>
      <c r="O23" s="156"/>
    </row>
    <row r="24" spans="2:15" ht="62.45" customHeight="1" x14ac:dyDescent="0.2">
      <c r="B24" s="195"/>
      <c r="C24" s="197"/>
      <c r="D24" s="58" t="s">
        <v>134</v>
      </c>
      <c r="E24" s="14" t="s">
        <v>98</v>
      </c>
      <c r="G24" s="24"/>
      <c r="I24" s="157"/>
      <c r="J24" s="157"/>
      <c r="L24" s="24"/>
      <c r="N24" s="157"/>
      <c r="O24" s="157"/>
    </row>
    <row r="25" spans="2:15" ht="35.450000000000003" customHeight="1" x14ac:dyDescent="0.2">
      <c r="B25" s="195"/>
      <c r="C25" s="196" t="s">
        <v>53</v>
      </c>
      <c r="D25" s="194" t="s">
        <v>114</v>
      </c>
      <c r="E25" s="14" t="s">
        <v>14</v>
      </c>
      <c r="G25" s="24"/>
      <c r="I25" s="158">
        <v>0</v>
      </c>
      <c r="J25" s="158"/>
      <c r="L25" s="24"/>
      <c r="N25" s="158">
        <f t="shared" si="0"/>
        <v>0</v>
      </c>
      <c r="O25" s="158"/>
    </row>
    <row r="26" spans="2:15" ht="35.450000000000003" customHeight="1" x14ac:dyDescent="0.2">
      <c r="B26" s="195"/>
      <c r="C26" s="196"/>
      <c r="D26" s="195"/>
      <c r="E26" s="14" t="s">
        <v>15</v>
      </c>
      <c r="G26" s="24"/>
      <c r="I26" s="158"/>
      <c r="J26" s="158"/>
      <c r="L26" s="24"/>
      <c r="N26" s="158"/>
      <c r="O26" s="158"/>
    </row>
    <row r="27" spans="2:15" ht="35.450000000000003" customHeight="1" x14ac:dyDescent="0.2">
      <c r="B27" s="195"/>
      <c r="C27" s="196"/>
      <c r="D27" s="195"/>
      <c r="E27" s="69" t="s">
        <v>16</v>
      </c>
      <c r="G27" s="24"/>
      <c r="I27" s="158"/>
      <c r="J27" s="158"/>
      <c r="L27" s="24"/>
      <c r="N27" s="158"/>
      <c r="O27" s="158"/>
    </row>
    <row r="28" spans="2:15" ht="49.9" customHeight="1" x14ac:dyDescent="0.2">
      <c r="B28" s="196" t="s">
        <v>52</v>
      </c>
      <c r="C28" s="196"/>
      <c r="D28" s="196"/>
      <c r="E28" s="196"/>
      <c r="G28" s="24"/>
      <c r="I28" s="17"/>
      <c r="L28" s="24"/>
      <c r="N28" s="17"/>
    </row>
    <row r="29" spans="2:15" x14ac:dyDescent="0.2">
      <c r="I29" s="17"/>
      <c r="N29" s="17"/>
    </row>
    <row r="30" spans="2:15" ht="25.15" customHeight="1" x14ac:dyDescent="0.2">
      <c r="B30" s="15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30" s="160"/>
      <c r="D30" s="161"/>
      <c r="E30" s="2"/>
    </row>
    <row r="31" spans="2:15" ht="25.15" customHeight="1" x14ac:dyDescent="0.2">
      <c r="B31" s="162"/>
      <c r="C31" s="163"/>
      <c r="D31" s="164"/>
      <c r="E31" s="2"/>
    </row>
    <row r="32" spans="2:15" ht="25.15" customHeight="1" x14ac:dyDescent="0.2">
      <c r="B32" s="162"/>
      <c r="C32" s="163"/>
      <c r="D32" s="164"/>
      <c r="E32" s="2"/>
    </row>
    <row r="33" spans="2:5" ht="25.15" customHeight="1" x14ac:dyDescent="0.2">
      <c r="B33" s="162"/>
      <c r="C33" s="163"/>
      <c r="D33" s="164"/>
      <c r="E33" s="2"/>
    </row>
    <row r="34" spans="2:5" ht="25.15" customHeight="1" x14ac:dyDescent="0.2">
      <c r="B34" s="162"/>
      <c r="C34" s="163"/>
      <c r="D34" s="164"/>
      <c r="E34" s="2"/>
    </row>
    <row r="35" spans="2:5" ht="25.15" customHeight="1" x14ac:dyDescent="0.2">
      <c r="B35" s="162"/>
      <c r="C35" s="163"/>
      <c r="D35" s="164"/>
      <c r="E35" s="2"/>
    </row>
    <row r="36" spans="2:5" ht="25.15" customHeight="1" x14ac:dyDescent="0.2">
      <c r="B36" s="162"/>
      <c r="C36" s="163"/>
      <c r="D36" s="164"/>
      <c r="E36" s="2"/>
    </row>
    <row r="37" spans="2:5" ht="25.15" customHeight="1" x14ac:dyDescent="0.2">
      <c r="B37" s="165"/>
      <c r="C37" s="166"/>
      <c r="D37" s="167"/>
      <c r="E37" s="2"/>
    </row>
  </sheetData>
  <sheetProtection formatCells="0" formatColumns="0" formatRows="0" selectLockedCells="1"/>
  <mergeCells count="22">
    <mergeCell ref="I4:I8"/>
    <mergeCell ref="J4:J8"/>
    <mergeCell ref="I9:I24"/>
    <mergeCell ref="J9:J24"/>
    <mergeCell ref="I25:I27"/>
    <mergeCell ref="J25:J27"/>
    <mergeCell ref="B30:D37"/>
    <mergeCell ref="O4:O8"/>
    <mergeCell ref="O9:O24"/>
    <mergeCell ref="O25:O27"/>
    <mergeCell ref="B4:B27"/>
    <mergeCell ref="B28:E28"/>
    <mergeCell ref="D4:D8"/>
    <mergeCell ref="N4:N8"/>
    <mergeCell ref="N25:N27"/>
    <mergeCell ref="N9:N24"/>
    <mergeCell ref="D25:D27"/>
    <mergeCell ref="D9:D21"/>
    <mergeCell ref="C4:C8"/>
    <mergeCell ref="C25:C27"/>
    <mergeCell ref="C9:C24"/>
    <mergeCell ref="D22:D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19A5-2C7E-4D45-969A-36E97833E297}">
  <sheetPr>
    <tabColor rgb="FF00B050"/>
  </sheetPr>
  <dimension ref="B2:P32"/>
  <sheetViews>
    <sheetView topLeftCell="F1" zoomScaleNormal="100" workbookViewId="0">
      <selection activeCell="K2" sqref="K2"/>
    </sheetView>
  </sheetViews>
  <sheetFormatPr baseColWidth="10" defaultColWidth="11.5703125" defaultRowHeight="15" x14ac:dyDescent="0.2"/>
  <cols>
    <col min="1" max="1" width="11.5703125" style="3"/>
    <col min="2" max="2" width="14" style="3" customWidth="1"/>
    <col min="3" max="3" width="36.42578125" style="3" customWidth="1"/>
    <col min="4" max="4" width="64.140625" style="9" customWidth="1"/>
    <col min="5" max="5" width="11.5703125" style="3"/>
    <col min="6" max="6" width="46" style="2" customWidth="1"/>
    <col min="7" max="7" width="5.7109375" style="2" customWidth="1"/>
    <col min="8" max="8" width="13.28515625" style="2" bestFit="1" customWidth="1"/>
    <col min="9" max="9" width="11.5703125" style="3"/>
    <col min="10" max="10" width="5.7109375" style="2" customWidth="1"/>
    <col min="11" max="11" width="47.28515625" style="2" customWidth="1"/>
    <col min="12" max="12" width="5.7109375" style="2" customWidth="1"/>
    <col min="13" max="13" width="13.28515625" style="2" bestFit="1" customWidth="1"/>
    <col min="14" max="15" width="11.5703125" style="3"/>
    <col min="16" max="16" width="38.42578125" style="3" customWidth="1"/>
    <col min="17" max="16384" width="11.5703125" style="3"/>
  </cols>
  <sheetData>
    <row r="2" spans="2:16" ht="150.75" x14ac:dyDescent="0.2">
      <c r="B2" s="8" t="s">
        <v>45</v>
      </c>
      <c r="C2" s="8" t="s">
        <v>45</v>
      </c>
      <c r="D2" s="8" t="s">
        <v>48</v>
      </c>
      <c r="F2" s="98" t="s">
        <v>226</v>
      </c>
      <c r="G2" s="10"/>
      <c r="H2" s="4" t="s">
        <v>47</v>
      </c>
      <c r="I2" s="4" t="s">
        <v>138</v>
      </c>
      <c r="J2" s="19"/>
      <c r="K2" s="98" t="s">
        <v>255</v>
      </c>
      <c r="L2" s="10"/>
      <c r="M2" s="4" t="s">
        <v>47</v>
      </c>
      <c r="N2" s="4" t="s">
        <v>138</v>
      </c>
      <c r="P2" s="123" t="str">
        <f>Fonctionnalités!$O$2</f>
        <v>Principe de notation
Par défaut d'offre premium ou du fait de l'absence d'éléments de différentiation tangibles entre les 2 gammes, la note Prémium sera égale à la note Standard/éco pour le sous-critère considéré.
Par défaut, cette règle s'applique automatiquement.</v>
      </c>
    </row>
    <row r="4" spans="2:16" ht="97.9" customHeight="1" x14ac:dyDescent="0.2">
      <c r="B4" s="199" t="s">
        <v>40</v>
      </c>
      <c r="C4" s="203" t="s">
        <v>106</v>
      </c>
      <c r="D4" s="14" t="s">
        <v>133</v>
      </c>
      <c r="F4" s="24"/>
      <c r="H4" s="158">
        <v>0</v>
      </c>
      <c r="I4" s="158"/>
      <c r="K4" s="24"/>
      <c r="M4" s="158">
        <f t="shared" ref="M4:M15" si="0">H4</f>
        <v>0</v>
      </c>
      <c r="N4" s="158"/>
    </row>
    <row r="5" spans="2:16" ht="52.15" customHeight="1" x14ac:dyDescent="0.2">
      <c r="B5" s="199"/>
      <c r="C5" s="204"/>
      <c r="D5" s="5" t="s">
        <v>101</v>
      </c>
      <c r="F5" s="24"/>
      <c r="H5" s="158"/>
      <c r="I5" s="158"/>
      <c r="K5" s="24"/>
      <c r="M5" s="158"/>
      <c r="N5" s="158"/>
    </row>
    <row r="6" spans="2:16" ht="52.15" customHeight="1" x14ac:dyDescent="0.2">
      <c r="B6" s="199"/>
      <c r="C6" s="204"/>
      <c r="D6" s="5" t="s">
        <v>100</v>
      </c>
      <c r="F6" s="24"/>
      <c r="G6" s="3"/>
      <c r="H6" s="158"/>
      <c r="I6" s="158"/>
      <c r="J6" s="3"/>
      <c r="K6" s="24"/>
      <c r="L6" s="3"/>
      <c r="M6" s="158"/>
      <c r="N6" s="158"/>
    </row>
    <row r="7" spans="2:16" ht="52.15" customHeight="1" x14ac:dyDescent="0.2">
      <c r="B7" s="199"/>
      <c r="C7" s="204"/>
      <c r="D7" s="5" t="s">
        <v>103</v>
      </c>
      <c r="F7" s="24"/>
      <c r="G7" s="3"/>
      <c r="H7" s="158"/>
      <c r="I7" s="158"/>
      <c r="J7" s="3"/>
      <c r="K7" s="24"/>
      <c r="L7" s="3"/>
      <c r="M7" s="158"/>
      <c r="N7" s="158"/>
    </row>
    <row r="8" spans="2:16" ht="52.15" customHeight="1" x14ac:dyDescent="0.2">
      <c r="B8" s="199"/>
      <c r="C8" s="204"/>
      <c r="D8" s="5" t="s">
        <v>102</v>
      </c>
      <c r="F8" s="24"/>
      <c r="G8" s="3"/>
      <c r="H8" s="158"/>
      <c r="I8" s="158"/>
      <c r="J8" s="3"/>
      <c r="K8" s="24"/>
      <c r="L8" s="3"/>
      <c r="M8" s="158"/>
      <c r="N8" s="158"/>
    </row>
    <row r="9" spans="2:16" ht="52.15" customHeight="1" x14ac:dyDescent="0.2">
      <c r="B9" s="199"/>
      <c r="C9" s="204"/>
      <c r="D9" s="5" t="s">
        <v>113</v>
      </c>
      <c r="F9" s="24"/>
      <c r="G9" s="3"/>
      <c r="H9" s="158"/>
      <c r="I9" s="158"/>
      <c r="J9" s="3"/>
      <c r="K9" s="24"/>
      <c r="L9" s="3"/>
      <c r="M9" s="158"/>
      <c r="N9" s="158"/>
    </row>
    <row r="10" spans="2:16" ht="66" customHeight="1" x14ac:dyDescent="0.2">
      <c r="B10" s="199"/>
      <c r="C10" s="204"/>
      <c r="D10" s="5" t="s">
        <v>128</v>
      </c>
      <c r="F10" s="24"/>
      <c r="G10" s="3"/>
      <c r="H10" s="158"/>
      <c r="I10" s="158"/>
      <c r="J10" s="3"/>
      <c r="K10" s="24"/>
      <c r="L10" s="3"/>
      <c r="M10" s="158"/>
      <c r="N10" s="158"/>
    </row>
    <row r="11" spans="2:16" ht="78" customHeight="1" x14ac:dyDescent="0.2">
      <c r="B11" s="199"/>
      <c r="C11" s="180" t="s">
        <v>126</v>
      </c>
      <c r="D11" s="5" t="s">
        <v>32</v>
      </c>
      <c r="F11" s="24"/>
      <c r="G11" s="3"/>
      <c r="H11" s="158">
        <v>0</v>
      </c>
      <c r="I11" s="158"/>
      <c r="J11" s="3"/>
      <c r="K11" s="24"/>
      <c r="L11" s="3"/>
      <c r="M11" s="158">
        <f t="shared" si="0"/>
        <v>0</v>
      </c>
      <c r="N11" s="158"/>
    </row>
    <row r="12" spans="2:16" ht="78" customHeight="1" x14ac:dyDescent="0.2">
      <c r="B12" s="199"/>
      <c r="C12" s="180"/>
      <c r="D12" s="5" t="s">
        <v>251</v>
      </c>
      <c r="F12" s="24"/>
      <c r="G12" s="3"/>
      <c r="H12" s="158"/>
      <c r="I12" s="158"/>
      <c r="J12" s="3"/>
      <c r="K12" s="24"/>
      <c r="L12" s="3"/>
      <c r="M12" s="158"/>
      <c r="N12" s="158"/>
    </row>
    <row r="13" spans="2:16" ht="78" customHeight="1" x14ac:dyDescent="0.2">
      <c r="B13" s="199"/>
      <c r="C13" s="180"/>
      <c r="D13" s="5" t="s">
        <v>33</v>
      </c>
      <c r="F13" s="24"/>
      <c r="H13" s="158"/>
      <c r="I13" s="158"/>
      <c r="K13" s="24"/>
      <c r="M13" s="158"/>
      <c r="N13" s="158"/>
    </row>
    <row r="14" spans="2:16" ht="78" customHeight="1" x14ac:dyDescent="0.2">
      <c r="B14" s="199"/>
      <c r="C14" s="180"/>
      <c r="D14" s="5" t="s">
        <v>120</v>
      </c>
      <c r="F14" s="24"/>
      <c r="H14" s="158"/>
      <c r="I14" s="158"/>
      <c r="K14" s="24"/>
      <c r="M14" s="158"/>
      <c r="N14" s="158"/>
    </row>
    <row r="15" spans="2:16" ht="54.6" customHeight="1" x14ac:dyDescent="0.2">
      <c r="B15" s="199"/>
      <c r="C15" s="205" t="s">
        <v>29</v>
      </c>
      <c r="D15" s="5" t="s">
        <v>97</v>
      </c>
      <c r="F15" s="24"/>
      <c r="H15" s="158">
        <v>0</v>
      </c>
      <c r="I15" s="158"/>
      <c r="K15" s="24"/>
      <c r="M15" s="158">
        <f t="shared" si="0"/>
        <v>0</v>
      </c>
      <c r="N15" s="158"/>
    </row>
    <row r="16" spans="2:16" ht="54.6" customHeight="1" x14ac:dyDescent="0.2">
      <c r="B16" s="199"/>
      <c r="C16" s="205"/>
      <c r="D16" s="5" t="s">
        <v>96</v>
      </c>
      <c r="F16" s="24"/>
      <c r="H16" s="158"/>
      <c r="I16" s="158"/>
      <c r="K16" s="24"/>
      <c r="M16" s="158"/>
      <c r="N16" s="158"/>
    </row>
    <row r="17" spans="2:14" ht="54.6" customHeight="1" x14ac:dyDescent="0.2">
      <c r="B17" s="199"/>
      <c r="C17" s="205"/>
      <c r="D17" s="5" t="s">
        <v>122</v>
      </c>
      <c r="F17" s="24"/>
      <c r="H17" s="158"/>
      <c r="I17" s="158"/>
      <c r="K17" s="24"/>
      <c r="M17" s="158"/>
      <c r="N17" s="158"/>
    </row>
    <row r="18" spans="2:14" ht="54.6" customHeight="1" x14ac:dyDescent="0.2">
      <c r="B18" s="199"/>
      <c r="C18" s="205"/>
      <c r="D18" s="26" t="s">
        <v>99</v>
      </c>
      <c r="F18" s="24"/>
      <c r="H18" s="158"/>
      <c r="I18" s="158"/>
      <c r="K18" s="24"/>
      <c r="M18" s="158"/>
      <c r="N18" s="158"/>
    </row>
    <row r="19" spans="2:14" ht="54.6" customHeight="1" x14ac:dyDescent="0.2">
      <c r="B19" s="199"/>
      <c r="C19" s="205"/>
      <c r="D19" s="26" t="s">
        <v>142</v>
      </c>
      <c r="F19" s="24"/>
      <c r="H19" s="158"/>
      <c r="I19" s="158"/>
      <c r="K19" s="24"/>
      <c r="M19" s="158"/>
      <c r="N19" s="158"/>
    </row>
    <row r="20" spans="2:14" ht="54.6" customHeight="1" x14ac:dyDescent="0.2">
      <c r="B20" s="199"/>
      <c r="C20" s="205"/>
      <c r="D20" s="5" t="s">
        <v>31</v>
      </c>
      <c r="F20" s="24"/>
      <c r="H20" s="158"/>
      <c r="I20" s="158"/>
      <c r="K20" s="24"/>
      <c r="M20" s="158"/>
      <c r="N20" s="158"/>
    </row>
    <row r="21" spans="2:14" ht="45.6" customHeight="1" x14ac:dyDescent="0.2">
      <c r="B21" s="200" t="s">
        <v>55</v>
      </c>
      <c r="C21" s="201"/>
      <c r="D21" s="202"/>
      <c r="F21" s="24"/>
      <c r="H21" s="17"/>
      <c r="K21" s="24"/>
      <c r="M21" s="17"/>
    </row>
    <row r="23" spans="2:14" s="2" customFormat="1" ht="25.15" customHeight="1" x14ac:dyDescent="0.2">
      <c r="B23" s="15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23" s="160"/>
      <c r="D23" s="161"/>
    </row>
    <row r="24" spans="2:14" s="2" customFormat="1" ht="25.15" customHeight="1" x14ac:dyDescent="0.2">
      <c r="B24" s="162"/>
      <c r="C24" s="163"/>
      <c r="D24" s="164"/>
    </row>
    <row r="25" spans="2:14" s="2" customFormat="1" ht="25.15" customHeight="1" x14ac:dyDescent="0.2">
      <c r="B25" s="162"/>
      <c r="C25" s="163"/>
      <c r="D25" s="164"/>
    </row>
    <row r="26" spans="2:14" s="2" customFormat="1" ht="25.15" customHeight="1" x14ac:dyDescent="0.2">
      <c r="B26" s="162"/>
      <c r="C26" s="163"/>
      <c r="D26" s="164"/>
    </row>
    <row r="27" spans="2:14" s="2" customFormat="1" ht="25.15" customHeight="1" x14ac:dyDescent="0.2">
      <c r="B27" s="162"/>
      <c r="C27" s="163"/>
      <c r="D27" s="164"/>
    </row>
    <row r="28" spans="2:14" s="2" customFormat="1" ht="25.15" customHeight="1" x14ac:dyDescent="0.2">
      <c r="B28" s="162"/>
      <c r="C28" s="163"/>
      <c r="D28" s="164"/>
    </row>
    <row r="29" spans="2:14" s="2" customFormat="1" ht="25.15" customHeight="1" x14ac:dyDescent="0.2">
      <c r="B29" s="162"/>
      <c r="C29" s="163"/>
      <c r="D29" s="164"/>
    </row>
    <row r="30" spans="2:14" s="2" customFormat="1" ht="25.15" customHeight="1" x14ac:dyDescent="0.2">
      <c r="B30" s="165"/>
      <c r="C30" s="166"/>
      <c r="D30" s="167"/>
    </row>
    <row r="31" spans="2:14" s="2" customFormat="1" x14ac:dyDescent="0.2"/>
    <row r="32" spans="2:14" s="2" customFormat="1" x14ac:dyDescent="0.2"/>
  </sheetData>
  <sheetProtection formatCells="0" formatColumns="0" formatRows="0" selectLockedCells="1"/>
  <mergeCells count="18">
    <mergeCell ref="I15:I20"/>
    <mergeCell ref="B23:D30"/>
    <mergeCell ref="N4:N10"/>
    <mergeCell ref="N11:N14"/>
    <mergeCell ref="N15:N20"/>
    <mergeCell ref="B4:B20"/>
    <mergeCell ref="B21:D21"/>
    <mergeCell ref="M4:M10"/>
    <mergeCell ref="M11:M14"/>
    <mergeCell ref="M15:M20"/>
    <mergeCell ref="C4:C10"/>
    <mergeCell ref="C15:C20"/>
    <mergeCell ref="C11:C14"/>
    <mergeCell ref="H4:H10"/>
    <mergeCell ref="I4:I10"/>
    <mergeCell ref="H11:H14"/>
    <mergeCell ref="I11:I14"/>
    <mergeCell ref="H15:H2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E2D1-2665-4B3F-BB24-95ABF639E4DB}">
  <sheetPr>
    <tabColor rgb="FFFFFF00"/>
  </sheetPr>
  <dimension ref="A1:O32"/>
  <sheetViews>
    <sheetView topLeftCell="B1" zoomScale="85" zoomScaleNormal="85" workbookViewId="0">
      <selection activeCell="J2" sqref="J2"/>
    </sheetView>
  </sheetViews>
  <sheetFormatPr baseColWidth="10" defaultColWidth="11.5703125" defaultRowHeight="15" x14ac:dyDescent="0.2"/>
  <cols>
    <col min="1" max="1" width="11.5703125" style="2"/>
    <col min="2" max="2" width="37.7109375" style="2" customWidth="1"/>
    <col min="3" max="3" width="58.28515625" style="52" customWidth="1"/>
    <col min="4" max="4" width="12.7109375" style="2" customWidth="1"/>
    <col min="5" max="5" width="46.140625" style="2" customWidth="1"/>
    <col min="6" max="6" width="7.42578125" style="2" customWidth="1"/>
    <col min="7" max="7" width="13.7109375" style="2" bestFit="1" customWidth="1"/>
    <col min="8" max="8" width="11.5703125" style="2"/>
    <col min="9" max="9" width="7.42578125" style="2" customWidth="1"/>
    <col min="10" max="10" width="49.28515625" style="2" customWidth="1"/>
    <col min="11" max="11" width="7.42578125" style="2" customWidth="1"/>
    <col min="12" max="12" width="13.7109375" style="2" bestFit="1" customWidth="1"/>
    <col min="13" max="14" width="11.5703125" style="2"/>
    <col min="15" max="15" width="43.28515625" style="2" customWidth="1"/>
    <col min="16" max="16384" width="11.5703125" style="2"/>
  </cols>
  <sheetData>
    <row r="1" spans="1:15" x14ac:dyDescent="0.2">
      <c r="N1" s="89"/>
    </row>
    <row r="2" spans="1:15" ht="208.15" customHeight="1" x14ac:dyDescent="0.2">
      <c r="B2" s="7" t="s">
        <v>44</v>
      </c>
      <c r="C2" s="4" t="s">
        <v>48</v>
      </c>
      <c r="E2" s="98" t="s">
        <v>226</v>
      </c>
      <c r="F2" s="19"/>
      <c r="G2" s="4" t="s">
        <v>47</v>
      </c>
      <c r="H2" s="4" t="s">
        <v>138</v>
      </c>
      <c r="I2" s="19"/>
      <c r="J2" s="98" t="s">
        <v>255</v>
      </c>
      <c r="K2" s="19"/>
      <c r="L2" s="4" t="s">
        <v>47</v>
      </c>
      <c r="M2" s="4" t="s">
        <v>138</v>
      </c>
      <c r="N2" s="89"/>
      <c r="O2" s="123" t="str">
        <f>'Garantie et maintenance'!$P$2</f>
        <v>Principe de notation
Par défaut d'offre premium ou du fait de l'absence d'éléments de différentiation tangibles entre les 2 gammes, la note Prémium sera égale à la note Standard/éco pour le sous-critère considéré.
Par défaut, cette règle s'applique automatiquement.</v>
      </c>
    </row>
    <row r="3" spans="1:15" ht="33" customHeight="1" x14ac:dyDescent="0.2">
      <c r="E3" s="22"/>
      <c r="F3" s="6"/>
      <c r="I3" s="6"/>
      <c r="J3" s="22"/>
      <c r="K3" s="6"/>
      <c r="N3" s="89"/>
    </row>
    <row r="4" spans="1:15" ht="88.9" customHeight="1" x14ac:dyDescent="0.2">
      <c r="B4" s="188" t="s">
        <v>30</v>
      </c>
      <c r="C4" s="77" t="s">
        <v>254</v>
      </c>
      <c r="D4" s="16"/>
      <c r="E4" s="24"/>
      <c r="F4" s="16"/>
      <c r="G4" s="158">
        <v>0</v>
      </c>
      <c r="H4" s="158"/>
      <c r="I4" s="16"/>
      <c r="J4" s="24"/>
      <c r="K4" s="16"/>
      <c r="L4" s="158">
        <f>G4</f>
        <v>0</v>
      </c>
      <c r="M4" s="158"/>
      <c r="N4" s="89"/>
    </row>
    <row r="5" spans="1:15" ht="105" customHeight="1" x14ac:dyDescent="0.2">
      <c r="B5" s="188"/>
      <c r="C5" s="77" t="s">
        <v>221</v>
      </c>
      <c r="D5" s="16"/>
      <c r="E5" s="24"/>
      <c r="F5" s="16"/>
      <c r="G5" s="158"/>
      <c r="H5" s="158"/>
      <c r="I5" s="16"/>
      <c r="J5" s="24"/>
      <c r="K5" s="16"/>
      <c r="L5" s="158"/>
      <c r="M5" s="158"/>
      <c r="N5" s="92"/>
    </row>
    <row r="6" spans="1:15" ht="61.15" customHeight="1" x14ac:dyDescent="0.2">
      <c r="B6" s="188"/>
      <c r="C6" s="77" t="s">
        <v>222</v>
      </c>
      <c r="D6" s="16"/>
      <c r="E6" s="24"/>
      <c r="F6" s="16"/>
      <c r="G6" s="158"/>
      <c r="H6" s="158"/>
      <c r="I6" s="16"/>
      <c r="J6" s="24"/>
      <c r="K6" s="16"/>
      <c r="L6" s="158"/>
      <c r="M6" s="158"/>
      <c r="N6" s="92"/>
    </row>
    <row r="7" spans="1:15" ht="61.15" customHeight="1" x14ac:dyDescent="0.2">
      <c r="B7" s="188"/>
      <c r="C7" s="77" t="s">
        <v>223</v>
      </c>
      <c r="D7" s="16"/>
      <c r="E7" s="24"/>
      <c r="F7" s="16"/>
      <c r="G7" s="158"/>
      <c r="H7" s="158"/>
      <c r="I7" s="16"/>
      <c r="J7" s="24"/>
      <c r="K7" s="16"/>
      <c r="L7" s="158"/>
      <c r="M7" s="158"/>
      <c r="N7" s="92"/>
    </row>
    <row r="8" spans="1:15" ht="61.15" customHeight="1" x14ac:dyDescent="0.2">
      <c r="B8" s="188"/>
      <c r="C8" s="77" t="s">
        <v>121</v>
      </c>
      <c r="D8" s="16"/>
      <c r="E8" s="24"/>
      <c r="F8" s="16"/>
      <c r="G8" s="158"/>
      <c r="H8" s="158"/>
      <c r="I8" s="16"/>
      <c r="J8" s="24"/>
      <c r="K8" s="16"/>
      <c r="L8" s="158"/>
      <c r="M8" s="158"/>
      <c r="N8" s="89"/>
    </row>
    <row r="9" spans="1:15" ht="61.15" customHeight="1" x14ac:dyDescent="0.2">
      <c r="B9" s="188"/>
      <c r="C9" s="77" t="s">
        <v>224</v>
      </c>
      <c r="D9" s="16"/>
      <c r="E9" s="24"/>
      <c r="F9" s="16"/>
      <c r="G9" s="158"/>
      <c r="H9" s="158"/>
      <c r="I9" s="16"/>
      <c r="J9" s="24"/>
      <c r="K9" s="16"/>
      <c r="L9" s="158"/>
      <c r="M9" s="158"/>
      <c r="N9" s="89"/>
    </row>
    <row r="10" spans="1:15" ht="61.15" customHeight="1" x14ac:dyDescent="0.2">
      <c r="B10" s="188"/>
      <c r="C10" s="77" t="s">
        <v>131</v>
      </c>
      <c r="D10" s="16"/>
      <c r="E10" s="24"/>
      <c r="F10" s="16"/>
      <c r="G10" s="158"/>
      <c r="H10" s="158"/>
      <c r="I10" s="16"/>
      <c r="J10" s="24"/>
      <c r="K10" s="16"/>
      <c r="L10" s="158"/>
      <c r="M10" s="158"/>
      <c r="N10" s="89"/>
    </row>
    <row r="11" spans="1:15" ht="165.6" customHeight="1" x14ac:dyDescent="0.2">
      <c r="B11" s="188"/>
      <c r="C11" s="77" t="s">
        <v>117</v>
      </c>
      <c r="D11" s="16"/>
      <c r="E11" s="24"/>
      <c r="F11" s="16"/>
      <c r="G11" s="158"/>
      <c r="H11" s="158"/>
      <c r="I11" s="16"/>
      <c r="J11" s="24"/>
      <c r="K11" s="16"/>
      <c r="L11" s="158"/>
      <c r="M11" s="158"/>
      <c r="N11" s="89"/>
    </row>
    <row r="12" spans="1:15" ht="45" customHeight="1" x14ac:dyDescent="0.2">
      <c r="B12" s="180"/>
      <c r="C12" s="180"/>
      <c r="D12" s="9"/>
      <c r="E12" s="24"/>
      <c r="F12" s="9"/>
      <c r="I12" s="9"/>
      <c r="J12" s="24"/>
      <c r="K12" s="9"/>
    </row>
    <row r="13" spans="1:15" x14ac:dyDescent="0.2">
      <c r="D13" s="9"/>
    </row>
    <row r="14" spans="1:15" ht="15" customHeight="1" x14ac:dyDescent="0.2">
      <c r="A14" s="184"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B14" s="185"/>
      <c r="C14" s="206"/>
      <c r="D14" s="9"/>
    </row>
    <row r="15" spans="1:15" x14ac:dyDescent="0.2">
      <c r="A15" s="186"/>
      <c r="B15" s="187"/>
      <c r="C15" s="207"/>
      <c r="D15" s="9"/>
    </row>
    <row r="16" spans="1:15" x14ac:dyDescent="0.2">
      <c r="A16" s="186"/>
      <c r="B16" s="187"/>
      <c r="C16" s="207"/>
      <c r="D16" s="9"/>
    </row>
    <row r="17" spans="1:11" x14ac:dyDescent="0.2">
      <c r="A17" s="186"/>
      <c r="B17" s="187"/>
      <c r="C17" s="207"/>
      <c r="D17" s="9"/>
    </row>
    <row r="18" spans="1:11" x14ac:dyDescent="0.2">
      <c r="A18" s="186"/>
      <c r="B18" s="187"/>
      <c r="C18" s="207"/>
      <c r="D18" s="9"/>
    </row>
    <row r="19" spans="1:11" x14ac:dyDescent="0.2">
      <c r="A19" s="186"/>
      <c r="B19" s="187"/>
      <c r="C19" s="207"/>
      <c r="D19" s="9"/>
    </row>
    <row r="20" spans="1:11" x14ac:dyDescent="0.2">
      <c r="A20" s="186"/>
      <c r="B20" s="187"/>
      <c r="C20" s="207"/>
      <c r="D20" s="9"/>
    </row>
    <row r="21" spans="1:11" x14ac:dyDescent="0.2">
      <c r="A21" s="208"/>
      <c r="B21" s="209"/>
      <c r="C21" s="210"/>
      <c r="D21" s="9"/>
    </row>
    <row r="22" spans="1:11" x14ac:dyDescent="0.2">
      <c r="D22" s="9"/>
    </row>
    <row r="23" spans="1:11" x14ac:dyDescent="0.2">
      <c r="D23" s="9"/>
    </row>
    <row r="24" spans="1:11" x14ac:dyDescent="0.2">
      <c r="D24" s="9"/>
    </row>
    <row r="25" spans="1:11" ht="146.44999999999999" customHeight="1" x14ac:dyDescent="0.2">
      <c r="D25" s="10"/>
      <c r="F25" s="10"/>
      <c r="I25" s="10"/>
      <c r="J25" s="10"/>
      <c r="K25" s="10"/>
    </row>
    <row r="30" spans="1:11" x14ac:dyDescent="0.2">
      <c r="B30" s="10"/>
    </row>
    <row r="32" spans="1:11" x14ac:dyDescent="0.2">
      <c r="C32" s="65"/>
      <c r="D32" s="10"/>
      <c r="F32" s="10"/>
      <c r="I32" s="10"/>
      <c r="J32" s="10"/>
      <c r="K32" s="10"/>
    </row>
  </sheetData>
  <sheetProtection formatCells="0" formatColumns="0" formatRows="0" selectLockedCells="1"/>
  <mergeCells count="7">
    <mergeCell ref="A14:C21"/>
    <mergeCell ref="B4:B11"/>
    <mergeCell ref="L4:L11"/>
    <mergeCell ref="M4:M11"/>
    <mergeCell ref="B12:C12"/>
    <mergeCell ref="G4:G11"/>
    <mergeCell ref="H4:H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9270-9EDB-41EF-9603-BB28B8F2CE0C}">
  <sheetPr>
    <tabColor rgb="FFFFFF00"/>
  </sheetPr>
  <dimension ref="B1:U30"/>
  <sheetViews>
    <sheetView topLeftCell="F1" zoomScale="85" zoomScaleNormal="85" workbookViewId="0">
      <selection activeCell="K1" sqref="K1"/>
    </sheetView>
  </sheetViews>
  <sheetFormatPr baseColWidth="10" defaultColWidth="11.5703125" defaultRowHeight="116.45" customHeight="1" x14ac:dyDescent="0.2"/>
  <cols>
    <col min="1" max="1" width="11.5703125" style="2"/>
    <col min="2" max="2" width="11.5703125" style="3"/>
    <col min="3" max="3" width="26.140625" style="3" customWidth="1"/>
    <col min="4" max="4" width="62.7109375" style="9" customWidth="1"/>
    <col min="5" max="5" width="6.28515625" style="2" customWidth="1"/>
    <col min="6" max="6" width="45.140625" style="2" customWidth="1"/>
    <col min="7" max="7" width="2.7109375" style="2" customWidth="1"/>
    <col min="8" max="8" width="13.28515625" style="2" bestFit="1" customWidth="1"/>
    <col min="9" max="9" width="11.5703125" style="2"/>
    <col min="10" max="10" width="2.7109375" style="2" customWidth="1"/>
    <col min="11" max="11" width="47.7109375" style="2" customWidth="1"/>
    <col min="12" max="12" width="2.7109375" style="2" customWidth="1"/>
    <col min="13" max="13" width="12.140625" style="2" bestFit="1" customWidth="1"/>
    <col min="14" max="15" width="11.5703125" style="2"/>
    <col min="16" max="16" width="50.7109375" style="2" customWidth="1"/>
    <col min="17" max="18" width="11.5703125" style="2"/>
    <col min="19" max="19" width="11.7109375" style="2" bestFit="1" customWidth="1"/>
    <col min="20" max="16384" width="11.5703125" style="2"/>
  </cols>
  <sheetData>
    <row r="1" spans="2:21" s="10" customFormat="1" ht="229.9" customHeight="1" x14ac:dyDescent="0.2">
      <c r="B1" s="8" t="s">
        <v>45</v>
      </c>
      <c r="C1" s="8" t="s">
        <v>45</v>
      </c>
      <c r="D1" s="8" t="s">
        <v>48</v>
      </c>
      <c r="E1" s="11"/>
      <c r="F1" s="98" t="s">
        <v>226</v>
      </c>
      <c r="G1" s="19"/>
      <c r="H1" s="4" t="s">
        <v>47</v>
      </c>
      <c r="I1" s="4" t="s">
        <v>138</v>
      </c>
      <c r="J1" s="19"/>
      <c r="K1" s="98" t="s">
        <v>255</v>
      </c>
      <c r="L1" s="19"/>
      <c r="M1" s="4" t="s">
        <v>47</v>
      </c>
      <c r="N1" s="4" t="s">
        <v>138</v>
      </c>
      <c r="P1" s="123" t="str">
        <f>Durabilité!$O$2</f>
        <v>Principe de notation
Par défaut d'offre premium ou du fait de l'absence d'éléments de différentiation tangibles entre les 2 gammes, la note Prémium sera égale à la note Standard/éco pour le sous-critère considéré.
Par défaut, cette règle s'applique automatiquement.</v>
      </c>
    </row>
    <row r="2" spans="2:21" ht="13.9" customHeight="1" x14ac:dyDescent="0.2">
      <c r="F2" s="22"/>
      <c r="G2" s="6"/>
      <c r="J2" s="6"/>
      <c r="K2" s="22"/>
      <c r="L2" s="6"/>
    </row>
    <row r="3" spans="2:21" ht="61.15" customHeight="1" x14ac:dyDescent="0.2">
      <c r="B3" s="168" t="s">
        <v>112</v>
      </c>
      <c r="C3" s="168" t="s">
        <v>115</v>
      </c>
      <c r="D3" s="5" t="s">
        <v>180</v>
      </c>
      <c r="F3" s="24"/>
      <c r="H3" s="155">
        <v>0</v>
      </c>
      <c r="I3" s="155"/>
      <c r="K3" s="24"/>
      <c r="M3" s="155">
        <f t="shared" ref="M3:M14" si="0">H3</f>
        <v>0</v>
      </c>
      <c r="N3" s="155"/>
    </row>
    <row r="4" spans="2:21" ht="61.15" customHeight="1" x14ac:dyDescent="0.2">
      <c r="B4" s="169"/>
      <c r="C4" s="169"/>
      <c r="D4" s="5" t="s">
        <v>163</v>
      </c>
      <c r="F4" s="24"/>
      <c r="H4" s="156"/>
      <c r="I4" s="156"/>
      <c r="K4" s="24"/>
      <c r="M4" s="156"/>
      <c r="N4" s="156"/>
    </row>
    <row r="5" spans="2:21" ht="61.15" customHeight="1" x14ac:dyDescent="0.2">
      <c r="B5" s="169"/>
      <c r="C5" s="169"/>
      <c r="D5" s="5" t="s">
        <v>123</v>
      </c>
      <c r="F5" s="24"/>
      <c r="H5" s="156"/>
      <c r="I5" s="156"/>
      <c r="K5" s="24"/>
      <c r="M5" s="156"/>
      <c r="N5" s="156"/>
    </row>
    <row r="6" spans="2:21" ht="61.15" customHeight="1" x14ac:dyDescent="0.2">
      <c r="B6" s="169"/>
      <c r="C6" s="169"/>
      <c r="D6" s="5" t="s">
        <v>124</v>
      </c>
      <c r="F6" s="24"/>
      <c r="H6" s="156"/>
      <c r="I6" s="156"/>
      <c r="K6" s="24"/>
      <c r="M6" s="156"/>
      <c r="N6" s="156"/>
    </row>
    <row r="7" spans="2:21" ht="61.15" customHeight="1" x14ac:dyDescent="0.2">
      <c r="B7" s="169"/>
      <c r="C7" s="193"/>
      <c r="D7" s="5" t="s">
        <v>116</v>
      </c>
      <c r="F7" s="24"/>
      <c r="H7" s="157"/>
      <c r="I7" s="157"/>
      <c r="K7" s="24"/>
      <c r="M7" s="157"/>
      <c r="N7" s="157"/>
      <c r="O7" s="76"/>
      <c r="P7" s="76"/>
      <c r="Q7" s="76"/>
      <c r="R7" s="76"/>
      <c r="S7" s="76"/>
      <c r="T7" s="76"/>
      <c r="U7" s="76"/>
    </row>
    <row r="8" spans="2:21" ht="61.15" customHeight="1" x14ac:dyDescent="0.2">
      <c r="B8" s="169"/>
      <c r="C8" s="170" t="s">
        <v>217</v>
      </c>
      <c r="D8" s="5" t="s">
        <v>194</v>
      </c>
      <c r="F8" s="24"/>
      <c r="H8" s="155">
        <v>0</v>
      </c>
      <c r="I8" s="211"/>
      <c r="K8" s="24"/>
      <c r="M8" s="155">
        <f t="shared" si="0"/>
        <v>0</v>
      </c>
      <c r="N8" s="211"/>
      <c r="P8" s="76"/>
      <c r="Q8" s="76"/>
      <c r="R8" s="76"/>
      <c r="S8" s="76"/>
      <c r="T8" s="76"/>
      <c r="U8" s="76"/>
    </row>
    <row r="9" spans="2:21" ht="61.15" customHeight="1" x14ac:dyDescent="0.2">
      <c r="B9" s="169"/>
      <c r="C9" s="171"/>
      <c r="D9" s="5" t="s">
        <v>193</v>
      </c>
      <c r="F9" s="24"/>
      <c r="H9" s="156"/>
      <c r="I9" s="212"/>
      <c r="K9" s="24"/>
      <c r="M9" s="156"/>
      <c r="N9" s="212"/>
      <c r="P9" s="76"/>
      <c r="Q9" s="76"/>
      <c r="R9" s="76"/>
      <c r="S9" s="76"/>
      <c r="T9" s="76"/>
      <c r="U9" s="76"/>
    </row>
    <row r="10" spans="2:21" ht="61.15" customHeight="1" x14ac:dyDescent="0.2">
      <c r="B10" s="169"/>
      <c r="C10" s="171"/>
      <c r="D10" s="5" t="s">
        <v>192</v>
      </c>
      <c r="F10" s="24"/>
      <c r="H10" s="156"/>
      <c r="I10" s="212"/>
      <c r="K10" s="24"/>
      <c r="M10" s="156"/>
      <c r="N10" s="212"/>
      <c r="P10" s="76"/>
      <c r="Q10" s="76"/>
      <c r="R10" s="76"/>
      <c r="S10" s="76"/>
      <c r="T10" s="76"/>
      <c r="U10" s="76"/>
    </row>
    <row r="11" spans="2:21" ht="61.15" customHeight="1" x14ac:dyDescent="0.2">
      <c r="B11" s="169"/>
      <c r="C11" s="171"/>
      <c r="D11" s="5" t="s">
        <v>191</v>
      </c>
      <c r="F11" s="24"/>
      <c r="H11" s="156"/>
      <c r="I11" s="212"/>
      <c r="K11" s="24"/>
      <c r="M11" s="156"/>
      <c r="N11" s="212"/>
      <c r="P11" s="76"/>
      <c r="Q11" s="76"/>
      <c r="R11" s="76"/>
      <c r="S11" s="76"/>
      <c r="T11" s="76"/>
      <c r="U11" s="76"/>
    </row>
    <row r="12" spans="2:21" ht="105" customHeight="1" x14ac:dyDescent="0.2">
      <c r="B12" s="169"/>
      <c r="C12" s="171"/>
      <c r="D12" s="91" t="s">
        <v>168</v>
      </c>
      <c r="F12" s="24"/>
      <c r="H12" s="156"/>
      <c r="I12" s="212"/>
      <c r="K12" s="24"/>
      <c r="M12" s="156"/>
      <c r="N12" s="212"/>
      <c r="P12" s="76"/>
      <c r="Q12" s="76"/>
      <c r="R12" s="76"/>
      <c r="S12" s="76"/>
      <c r="T12" s="76"/>
      <c r="U12" s="76"/>
    </row>
    <row r="13" spans="2:21" ht="72.599999999999994" customHeight="1" x14ac:dyDescent="0.2">
      <c r="B13" s="169"/>
      <c r="C13" s="172"/>
      <c r="D13" s="91" t="s">
        <v>167</v>
      </c>
      <c r="F13" s="24"/>
      <c r="H13" s="157"/>
      <c r="I13" s="213"/>
      <c r="K13" s="24"/>
      <c r="M13" s="157"/>
      <c r="N13" s="213"/>
      <c r="P13" s="76"/>
      <c r="Q13" s="76"/>
      <c r="R13" s="76"/>
      <c r="S13" s="76"/>
      <c r="T13" s="76"/>
      <c r="U13" s="76"/>
    </row>
    <row r="14" spans="2:21" ht="79.900000000000006" customHeight="1" x14ac:dyDescent="0.2">
      <c r="B14" s="169"/>
      <c r="C14" s="168" t="s">
        <v>9</v>
      </c>
      <c r="D14" s="5" t="s">
        <v>153</v>
      </c>
      <c r="F14" s="24"/>
      <c r="H14" s="155">
        <v>0</v>
      </c>
      <c r="I14" s="155"/>
      <c r="K14" s="24"/>
      <c r="M14" s="155">
        <f t="shared" si="0"/>
        <v>0</v>
      </c>
      <c r="N14" s="155"/>
      <c r="O14" s="10"/>
    </row>
    <row r="15" spans="2:21" ht="116.45" customHeight="1" x14ac:dyDescent="0.2">
      <c r="B15" s="169"/>
      <c r="C15" s="169"/>
      <c r="D15" s="5" t="s">
        <v>195</v>
      </c>
      <c r="F15" s="24"/>
      <c r="H15" s="156"/>
      <c r="I15" s="156"/>
      <c r="K15" s="24"/>
      <c r="M15" s="156"/>
      <c r="N15" s="156"/>
    </row>
    <row r="16" spans="2:21" ht="76.150000000000006" customHeight="1" x14ac:dyDescent="0.2">
      <c r="B16" s="169"/>
      <c r="C16" s="169"/>
      <c r="D16" s="26" t="s">
        <v>218</v>
      </c>
      <c r="F16" s="24"/>
      <c r="H16" s="156"/>
      <c r="I16" s="156"/>
      <c r="K16" s="24"/>
      <c r="M16" s="156"/>
      <c r="N16" s="156"/>
    </row>
    <row r="17" spans="2:14" ht="64.150000000000006" customHeight="1" x14ac:dyDescent="0.2">
      <c r="B17" s="169"/>
      <c r="C17" s="169"/>
      <c r="D17" s="5" t="s">
        <v>181</v>
      </c>
      <c r="F17" s="24"/>
      <c r="H17" s="156"/>
      <c r="I17" s="156"/>
      <c r="K17" s="24"/>
      <c r="M17" s="156"/>
      <c r="N17" s="156"/>
    </row>
    <row r="18" spans="2:14" ht="64.150000000000006" customHeight="1" x14ac:dyDescent="0.2">
      <c r="B18" s="169"/>
      <c r="C18" s="169"/>
      <c r="D18" s="5" t="s">
        <v>220</v>
      </c>
      <c r="F18" s="24"/>
      <c r="H18" s="156"/>
      <c r="I18" s="156"/>
      <c r="K18" s="24"/>
      <c r="M18" s="156"/>
      <c r="N18" s="156"/>
    </row>
    <row r="19" spans="2:14" ht="64.150000000000006" customHeight="1" x14ac:dyDescent="0.2">
      <c r="B19" s="169"/>
      <c r="C19" s="169"/>
      <c r="D19" s="5" t="s">
        <v>171</v>
      </c>
      <c r="F19" s="24"/>
      <c r="H19" s="156"/>
      <c r="I19" s="156"/>
      <c r="K19" s="24"/>
      <c r="M19" s="156"/>
      <c r="N19" s="156"/>
    </row>
    <row r="20" spans="2:14" ht="67.150000000000006" customHeight="1" x14ac:dyDescent="0.2">
      <c r="B20" s="193"/>
      <c r="C20" s="193"/>
      <c r="D20" s="5" t="s">
        <v>111</v>
      </c>
      <c r="F20" s="24"/>
      <c r="H20" s="157"/>
      <c r="I20" s="157"/>
      <c r="K20" s="24"/>
      <c r="M20" s="157"/>
      <c r="N20" s="157"/>
    </row>
    <row r="21" spans="2:14" ht="116.45" customHeight="1" x14ac:dyDescent="0.2">
      <c r="B21" s="180" t="s">
        <v>50</v>
      </c>
      <c r="C21" s="180"/>
      <c r="D21" s="180"/>
      <c r="F21" s="24"/>
      <c r="K21" s="24"/>
    </row>
    <row r="22" spans="2:14" ht="32.450000000000003" customHeight="1" x14ac:dyDescent="0.2"/>
    <row r="23" spans="2:14" ht="25.15" customHeight="1" x14ac:dyDescent="0.2">
      <c r="B23" s="15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23" s="160"/>
      <c r="D23" s="161"/>
    </row>
    <row r="24" spans="2:14" ht="25.15" customHeight="1" x14ac:dyDescent="0.2">
      <c r="B24" s="162"/>
      <c r="C24" s="163"/>
      <c r="D24" s="164"/>
    </row>
    <row r="25" spans="2:14" ht="25.15" customHeight="1" x14ac:dyDescent="0.2">
      <c r="B25" s="162"/>
      <c r="C25" s="163"/>
      <c r="D25" s="164"/>
    </row>
    <row r="26" spans="2:14" ht="25.15" customHeight="1" x14ac:dyDescent="0.2">
      <c r="B26" s="162"/>
      <c r="C26" s="163"/>
      <c r="D26" s="164"/>
    </row>
    <row r="27" spans="2:14" ht="25.15" customHeight="1" x14ac:dyDescent="0.2">
      <c r="B27" s="162"/>
      <c r="C27" s="163"/>
      <c r="D27" s="164"/>
    </row>
    <row r="28" spans="2:14" ht="25.15" customHeight="1" x14ac:dyDescent="0.2">
      <c r="B28" s="162"/>
      <c r="C28" s="163"/>
      <c r="D28" s="164"/>
    </row>
    <row r="29" spans="2:14" ht="25.15" customHeight="1" x14ac:dyDescent="0.2">
      <c r="B29" s="162"/>
      <c r="C29" s="163"/>
      <c r="D29" s="164"/>
    </row>
    <row r="30" spans="2:14" ht="25.15" customHeight="1" x14ac:dyDescent="0.2">
      <c r="B30" s="165"/>
      <c r="C30" s="166"/>
      <c r="D30" s="167"/>
    </row>
  </sheetData>
  <sheetProtection formatCells="0" formatColumns="0" formatRows="0" selectLockedCells="1"/>
  <mergeCells count="18">
    <mergeCell ref="I14:I20"/>
    <mergeCell ref="M8:M13"/>
    <mergeCell ref="N8:N13"/>
    <mergeCell ref="B23:D30"/>
    <mergeCell ref="N3:N7"/>
    <mergeCell ref="N14:N20"/>
    <mergeCell ref="M3:M7"/>
    <mergeCell ref="M14:M20"/>
    <mergeCell ref="B21:D21"/>
    <mergeCell ref="B3:B20"/>
    <mergeCell ref="C3:C7"/>
    <mergeCell ref="C14:C20"/>
    <mergeCell ref="C8:C13"/>
    <mergeCell ref="H3:H7"/>
    <mergeCell ref="I3:I7"/>
    <mergeCell ref="H8:H13"/>
    <mergeCell ref="I8:I13"/>
    <mergeCell ref="H14:H2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AC3D2-E61D-4164-A740-5B5F7E5A5205}">
  <sheetPr>
    <tabColor rgb="FFFFFF00"/>
  </sheetPr>
  <dimension ref="B2:Q29"/>
  <sheetViews>
    <sheetView topLeftCell="C2" workbookViewId="0">
      <selection activeCell="K2" sqref="K2"/>
    </sheetView>
  </sheetViews>
  <sheetFormatPr baseColWidth="10" defaultColWidth="11.5703125" defaultRowHeight="15" x14ac:dyDescent="0.2"/>
  <cols>
    <col min="1" max="1" width="11.5703125" style="2"/>
    <col min="2" max="2" width="14.28515625" style="2" customWidth="1"/>
    <col min="3" max="3" width="21.42578125" style="2" customWidth="1"/>
    <col min="4" max="4" width="41.28515625" style="2" customWidth="1"/>
    <col min="5" max="5" width="5.7109375" style="2" customWidth="1"/>
    <col min="6" max="6" width="49.7109375" style="2" customWidth="1"/>
    <col min="7" max="7" width="5.7109375" style="2" customWidth="1"/>
    <col min="8" max="8" width="13.28515625" style="2" bestFit="1" customWidth="1"/>
    <col min="9" max="9" width="11.5703125" style="2"/>
    <col min="10" max="10" width="5.7109375" style="2" customWidth="1"/>
    <col min="11" max="11" width="48.42578125" style="2" customWidth="1"/>
    <col min="12" max="12" width="5.7109375" style="2" customWidth="1"/>
    <col min="13" max="13" width="13.28515625" style="2" bestFit="1" customWidth="1"/>
    <col min="14" max="15" width="11.5703125" style="2"/>
    <col min="16" max="16" width="34.7109375" style="2" customWidth="1"/>
    <col min="17" max="16384" width="11.5703125" style="2"/>
  </cols>
  <sheetData>
    <row r="2" spans="2:17" s="10" customFormat="1" ht="198.6" customHeight="1" x14ac:dyDescent="0.2">
      <c r="B2" s="8" t="s">
        <v>45</v>
      </c>
      <c r="C2" s="8" t="s">
        <v>45</v>
      </c>
      <c r="D2" s="8" t="s">
        <v>48</v>
      </c>
      <c r="F2" s="98" t="s">
        <v>226</v>
      </c>
      <c r="G2" s="19"/>
      <c r="H2" s="4" t="s">
        <v>47</v>
      </c>
      <c r="I2" s="4" t="s">
        <v>138</v>
      </c>
      <c r="J2" s="19"/>
      <c r="K2" s="98" t="s">
        <v>255</v>
      </c>
      <c r="L2" s="19"/>
      <c r="M2" s="4" t="s">
        <v>47</v>
      </c>
      <c r="N2" s="4" t="s">
        <v>138</v>
      </c>
      <c r="P2" s="123" t="str">
        <f>'Contrôle &amp; Sécurité'!$P$1</f>
        <v>Principe de notation
Par défaut d'offre premium ou du fait de l'absence d'éléments de différentiation tangibles entre les 2 gammes, la note Prémium sera égale à la note Standard/éco pour le sous-critère considéré.
Par défaut, cette règle s'applique automatiquement.</v>
      </c>
    </row>
    <row r="3" spans="2:17" ht="19.899999999999999" customHeight="1" x14ac:dyDescent="0.2">
      <c r="F3" s="22"/>
      <c r="G3" s="6"/>
      <c r="J3" s="6"/>
      <c r="K3" s="22"/>
      <c r="L3" s="6"/>
    </row>
    <row r="4" spans="2:17" s="3" customFormat="1" ht="84.6" customHeight="1" x14ac:dyDescent="0.2">
      <c r="B4" s="203" t="s">
        <v>12</v>
      </c>
      <c r="C4" s="180" t="s">
        <v>36</v>
      </c>
      <c r="D4" s="26" t="s">
        <v>182</v>
      </c>
      <c r="E4" s="10"/>
      <c r="F4" s="24"/>
      <c r="G4" s="10"/>
      <c r="H4" s="214">
        <v>0</v>
      </c>
      <c r="I4" s="214"/>
      <c r="J4" s="10"/>
      <c r="K4" s="24"/>
      <c r="L4" s="10"/>
      <c r="M4" s="214">
        <f t="shared" ref="M4:M17" si="0">H4</f>
        <v>0</v>
      </c>
      <c r="N4" s="214"/>
      <c r="Q4" s="2"/>
    </row>
    <row r="5" spans="2:17" s="3" customFormat="1" ht="81" customHeight="1" x14ac:dyDescent="0.2">
      <c r="B5" s="204"/>
      <c r="C5" s="180"/>
      <c r="D5" s="13" t="s">
        <v>151</v>
      </c>
      <c r="E5" s="10"/>
      <c r="F5" s="24"/>
      <c r="G5" s="10"/>
      <c r="H5" s="215"/>
      <c r="I5" s="215"/>
      <c r="J5" s="10"/>
      <c r="K5" s="24"/>
      <c r="L5" s="10"/>
      <c r="M5" s="215"/>
      <c r="N5" s="215"/>
      <c r="Q5" s="2"/>
    </row>
    <row r="6" spans="2:17" s="3" customFormat="1" ht="81" customHeight="1" x14ac:dyDescent="0.2">
      <c r="B6" s="204"/>
      <c r="C6" s="180"/>
      <c r="D6" s="13" t="s">
        <v>152</v>
      </c>
      <c r="E6" s="10"/>
      <c r="F6" s="24"/>
      <c r="G6" s="10"/>
      <c r="H6" s="215"/>
      <c r="I6" s="215"/>
      <c r="J6" s="10"/>
      <c r="K6" s="24"/>
      <c r="L6" s="10"/>
      <c r="M6" s="215"/>
      <c r="N6" s="215"/>
      <c r="Q6" s="2"/>
    </row>
    <row r="7" spans="2:17" s="3" customFormat="1" ht="81" customHeight="1" x14ac:dyDescent="0.2">
      <c r="B7" s="204"/>
      <c r="C7" s="180"/>
      <c r="D7" s="13" t="s">
        <v>164</v>
      </c>
      <c r="E7" s="10"/>
      <c r="F7" s="24"/>
      <c r="G7" s="10"/>
      <c r="H7" s="215"/>
      <c r="I7" s="215"/>
      <c r="J7" s="10"/>
      <c r="K7" s="24"/>
      <c r="L7" s="10"/>
      <c r="M7" s="215"/>
      <c r="N7" s="215"/>
      <c r="Q7" s="2"/>
    </row>
    <row r="8" spans="2:17" s="3" customFormat="1" ht="109.15" customHeight="1" x14ac:dyDescent="0.2">
      <c r="B8" s="204"/>
      <c r="C8" s="180"/>
      <c r="D8" s="13" t="s">
        <v>190</v>
      </c>
      <c r="E8" s="10"/>
      <c r="F8" s="24"/>
      <c r="G8" s="10"/>
      <c r="H8" s="215"/>
      <c r="I8" s="215"/>
      <c r="J8" s="10"/>
      <c r="K8" s="24"/>
      <c r="L8" s="10"/>
      <c r="M8" s="215"/>
      <c r="N8" s="215"/>
      <c r="Q8" s="2"/>
    </row>
    <row r="9" spans="2:17" s="3" customFormat="1" ht="109.15" customHeight="1" x14ac:dyDescent="0.2">
      <c r="B9" s="204"/>
      <c r="C9" s="180"/>
      <c r="D9" s="13" t="s">
        <v>183</v>
      </c>
      <c r="E9" s="10"/>
      <c r="F9" s="24"/>
      <c r="G9" s="10"/>
      <c r="H9" s="215"/>
      <c r="I9" s="215"/>
      <c r="J9" s="10"/>
      <c r="K9" s="24"/>
      <c r="L9" s="10"/>
      <c r="M9" s="215"/>
      <c r="N9" s="215"/>
      <c r="Q9" s="2"/>
    </row>
    <row r="10" spans="2:17" s="3" customFormat="1" ht="66.599999999999994" customHeight="1" x14ac:dyDescent="0.2">
      <c r="B10" s="204"/>
      <c r="C10" s="180"/>
      <c r="D10" s="13" t="s">
        <v>241</v>
      </c>
      <c r="F10" s="24"/>
      <c r="H10" s="215"/>
      <c r="I10" s="215"/>
      <c r="K10" s="24"/>
      <c r="M10" s="215"/>
      <c r="N10" s="215"/>
      <c r="Q10" s="2"/>
    </row>
    <row r="11" spans="2:17" s="3" customFormat="1" ht="138.6" customHeight="1" x14ac:dyDescent="0.2">
      <c r="B11" s="204"/>
      <c r="C11" s="180"/>
      <c r="D11" s="13" t="s">
        <v>196</v>
      </c>
      <c r="F11" s="24"/>
      <c r="H11" s="215"/>
      <c r="I11" s="215"/>
      <c r="K11" s="24"/>
      <c r="M11" s="215"/>
      <c r="N11" s="215"/>
      <c r="Q11" s="2"/>
    </row>
    <row r="12" spans="2:17" s="3" customFormat="1" ht="66.599999999999994" customHeight="1" x14ac:dyDescent="0.2">
      <c r="B12" s="204"/>
      <c r="C12" s="180"/>
      <c r="D12" s="5" t="s">
        <v>136</v>
      </c>
      <c r="F12" s="24"/>
      <c r="H12" s="215"/>
      <c r="I12" s="215"/>
      <c r="K12" s="24"/>
      <c r="M12" s="215"/>
      <c r="N12" s="215"/>
    </row>
    <row r="13" spans="2:17" s="3" customFormat="1" ht="66.599999999999994" customHeight="1" x14ac:dyDescent="0.2">
      <c r="B13" s="204"/>
      <c r="C13" s="180"/>
      <c r="D13" s="5" t="s">
        <v>118</v>
      </c>
      <c r="F13" s="24"/>
      <c r="H13" s="215"/>
      <c r="I13" s="215"/>
      <c r="K13" s="24"/>
      <c r="M13" s="215"/>
      <c r="N13" s="215"/>
    </row>
    <row r="14" spans="2:17" s="3" customFormat="1" ht="66.599999999999994" customHeight="1" x14ac:dyDescent="0.2">
      <c r="B14" s="204"/>
      <c r="C14" s="180"/>
      <c r="D14" s="26" t="s">
        <v>247</v>
      </c>
      <c r="F14" s="24"/>
      <c r="H14" s="215"/>
      <c r="I14" s="215"/>
      <c r="K14" s="24"/>
      <c r="M14" s="215"/>
      <c r="N14" s="215"/>
    </row>
    <row r="15" spans="2:17" s="3" customFormat="1" ht="87.6" customHeight="1" x14ac:dyDescent="0.2">
      <c r="B15" s="204"/>
      <c r="C15" s="180"/>
      <c r="D15" s="5" t="s">
        <v>240</v>
      </c>
      <c r="F15" s="24"/>
      <c r="H15" s="215"/>
      <c r="I15" s="215"/>
      <c r="K15" s="24"/>
      <c r="M15" s="215"/>
      <c r="N15" s="215"/>
    </row>
    <row r="16" spans="2:17" s="3" customFormat="1" ht="91.5" customHeight="1" x14ac:dyDescent="0.2">
      <c r="B16" s="204"/>
      <c r="C16" s="180"/>
      <c r="D16" s="5" t="s">
        <v>239</v>
      </c>
      <c r="F16" s="24"/>
      <c r="H16" s="216"/>
      <c r="I16" s="216"/>
      <c r="K16" s="24"/>
      <c r="M16" s="216"/>
      <c r="N16" s="216"/>
    </row>
    <row r="17" spans="2:14" s="3" customFormat="1" ht="66.599999999999994" customHeight="1" x14ac:dyDescent="0.2">
      <c r="B17" s="204"/>
      <c r="C17" s="203" t="s">
        <v>13</v>
      </c>
      <c r="D17" s="5" t="s">
        <v>108</v>
      </c>
      <c r="F17" s="24"/>
      <c r="H17" s="214">
        <v>0</v>
      </c>
      <c r="I17" s="214"/>
      <c r="K17" s="24"/>
      <c r="M17" s="214">
        <f t="shared" si="0"/>
        <v>0</v>
      </c>
      <c r="N17" s="214"/>
    </row>
    <row r="18" spans="2:14" s="3" customFormat="1" ht="79.150000000000006" customHeight="1" x14ac:dyDescent="0.2">
      <c r="B18" s="204"/>
      <c r="C18" s="204"/>
      <c r="D18" s="5" t="s">
        <v>104</v>
      </c>
      <c r="F18" s="24"/>
      <c r="H18" s="215"/>
      <c r="I18" s="215"/>
      <c r="K18" s="24"/>
      <c r="M18" s="215"/>
      <c r="N18" s="215"/>
    </row>
    <row r="19" spans="2:14" s="3" customFormat="1" ht="136.15" customHeight="1" x14ac:dyDescent="0.2">
      <c r="B19" s="217"/>
      <c r="C19" s="217"/>
      <c r="D19" s="5" t="s">
        <v>137</v>
      </c>
      <c r="F19" s="24"/>
      <c r="H19" s="216"/>
      <c r="I19" s="216"/>
      <c r="K19" s="24"/>
      <c r="M19" s="216"/>
      <c r="N19" s="216"/>
    </row>
    <row r="20" spans="2:14" ht="72" customHeight="1" x14ac:dyDescent="0.2">
      <c r="B20" s="180" t="s">
        <v>51</v>
      </c>
      <c r="C20" s="180"/>
      <c r="D20" s="180"/>
      <c r="F20" s="24"/>
      <c r="K20" s="24"/>
    </row>
    <row r="22" spans="2:14" ht="25.15" customHeight="1" x14ac:dyDescent="0.2">
      <c r="B22" s="15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22" s="160"/>
      <c r="D22" s="161"/>
    </row>
    <row r="23" spans="2:14" ht="25.15" customHeight="1" x14ac:dyDescent="0.2">
      <c r="B23" s="162"/>
      <c r="C23" s="163"/>
      <c r="D23" s="164"/>
    </row>
    <row r="24" spans="2:14" ht="25.15" customHeight="1" x14ac:dyDescent="0.2">
      <c r="B24" s="162"/>
      <c r="C24" s="163"/>
      <c r="D24" s="164"/>
    </row>
    <row r="25" spans="2:14" ht="25.15" customHeight="1" x14ac:dyDescent="0.2">
      <c r="B25" s="162"/>
      <c r="C25" s="163"/>
      <c r="D25" s="164"/>
    </row>
    <row r="26" spans="2:14" ht="25.15" customHeight="1" x14ac:dyDescent="0.2">
      <c r="B26" s="162"/>
      <c r="C26" s="163"/>
      <c r="D26" s="164"/>
    </row>
    <row r="27" spans="2:14" ht="25.15" customHeight="1" x14ac:dyDescent="0.2">
      <c r="B27" s="162"/>
      <c r="C27" s="163"/>
      <c r="D27" s="164"/>
    </row>
    <row r="28" spans="2:14" ht="25.15" customHeight="1" x14ac:dyDescent="0.2">
      <c r="B28" s="162"/>
      <c r="C28" s="163"/>
      <c r="D28" s="164"/>
    </row>
    <row r="29" spans="2:14" ht="25.15" customHeight="1" x14ac:dyDescent="0.2">
      <c r="B29" s="165"/>
      <c r="C29" s="166"/>
      <c r="D29" s="167"/>
    </row>
  </sheetData>
  <sheetProtection formatCells="0" formatColumns="0" formatRows="0" selectLockedCells="1"/>
  <mergeCells count="13">
    <mergeCell ref="B22:D29"/>
    <mergeCell ref="N4:N16"/>
    <mergeCell ref="N17:N19"/>
    <mergeCell ref="B20:D20"/>
    <mergeCell ref="M4:M16"/>
    <mergeCell ref="M17:M19"/>
    <mergeCell ref="C17:C19"/>
    <mergeCell ref="C4:C16"/>
    <mergeCell ref="B4:B19"/>
    <mergeCell ref="H4:H16"/>
    <mergeCell ref="I4:I16"/>
    <mergeCell ref="H17:H19"/>
    <mergeCell ref="I17:I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30896-BFEB-4DFC-BB46-2E9659101CFE}">
  <sheetPr>
    <tabColor rgb="FF00B0F0"/>
  </sheetPr>
  <dimension ref="A1:E29"/>
  <sheetViews>
    <sheetView topLeftCell="A19" workbookViewId="0"/>
  </sheetViews>
  <sheetFormatPr baseColWidth="10" defaultRowHeight="15.75" x14ac:dyDescent="0.25"/>
  <cols>
    <col min="1" max="1" width="11.5703125" style="2"/>
    <col min="2" max="2" width="16.140625" style="9" customWidth="1"/>
    <col min="3" max="3" width="79.7109375" style="9" customWidth="1"/>
    <col min="4" max="4" width="8.28515625" customWidth="1"/>
    <col min="5" max="5" width="46.85546875" customWidth="1"/>
  </cols>
  <sheetData>
    <row r="1" spans="1:5" s="21" customFormat="1" x14ac:dyDescent="0.25">
      <c r="A1" s="6"/>
      <c r="B1" s="25"/>
      <c r="C1" s="25"/>
    </row>
    <row r="2" spans="1:5" s="21" customFormat="1" ht="28.9" customHeight="1" x14ac:dyDescent="0.25">
      <c r="A2" s="6"/>
      <c r="B2" s="25"/>
      <c r="C2" s="25"/>
      <c r="E2" s="4" t="s">
        <v>54</v>
      </c>
    </row>
    <row r="4" spans="1:5" ht="29.45" customHeight="1" x14ac:dyDescent="0.25">
      <c r="B4" s="180" t="s">
        <v>24</v>
      </c>
      <c r="C4" s="5" t="s">
        <v>5</v>
      </c>
      <c r="E4" s="24"/>
    </row>
    <row r="5" spans="1:5" ht="29.45" customHeight="1" x14ac:dyDescent="0.25">
      <c r="B5" s="180"/>
      <c r="C5" s="5" t="s">
        <v>6</v>
      </c>
      <c r="E5" s="24"/>
    </row>
    <row r="6" spans="1:5" ht="29.45" customHeight="1" x14ac:dyDescent="0.25">
      <c r="B6" s="180"/>
      <c r="C6" s="5" t="s">
        <v>94</v>
      </c>
      <c r="E6" s="24"/>
    </row>
    <row r="7" spans="1:5" ht="29.45" customHeight="1" x14ac:dyDescent="0.25">
      <c r="B7" s="180"/>
      <c r="C7" s="5" t="s">
        <v>93</v>
      </c>
      <c r="E7" s="24"/>
    </row>
    <row r="8" spans="1:5" ht="29.45" customHeight="1" x14ac:dyDescent="0.25"/>
    <row r="9" spans="1:5" ht="29.45" customHeight="1" x14ac:dyDescent="0.25">
      <c r="B9" s="203" t="s">
        <v>7</v>
      </c>
      <c r="C9" s="18" t="s">
        <v>1</v>
      </c>
      <c r="E9" s="24"/>
    </row>
    <row r="10" spans="1:5" ht="29.45" customHeight="1" x14ac:dyDescent="0.25">
      <c r="B10" s="204"/>
      <c r="C10" s="18" t="s">
        <v>2</v>
      </c>
      <c r="E10" s="24"/>
    </row>
    <row r="11" spans="1:5" ht="29.45" customHeight="1" x14ac:dyDescent="0.25">
      <c r="B11" s="204"/>
      <c r="C11" s="18" t="s">
        <v>3</v>
      </c>
      <c r="E11" s="24"/>
    </row>
    <row r="12" spans="1:5" ht="29.45" customHeight="1" x14ac:dyDescent="0.25">
      <c r="B12" s="217"/>
      <c r="C12" s="18" t="s">
        <v>4</v>
      </c>
      <c r="E12" s="24"/>
    </row>
    <row r="13" spans="1:5" ht="29.45" customHeight="1" x14ac:dyDescent="0.25">
      <c r="B13" s="2"/>
      <c r="C13" s="2"/>
    </row>
    <row r="14" spans="1:5" ht="29.45" customHeight="1" x14ac:dyDescent="0.25">
      <c r="B14" s="203" t="s">
        <v>95</v>
      </c>
      <c r="C14" s="18" t="s">
        <v>91</v>
      </c>
      <c r="E14" s="24"/>
    </row>
    <row r="15" spans="1:5" ht="29.45" customHeight="1" x14ac:dyDescent="0.25">
      <c r="B15" s="204"/>
      <c r="C15" s="18" t="s">
        <v>22</v>
      </c>
      <c r="E15" s="24"/>
    </row>
    <row r="16" spans="1:5" ht="29.45" customHeight="1" x14ac:dyDescent="0.25">
      <c r="B16" s="217"/>
      <c r="C16" s="18" t="s">
        <v>0</v>
      </c>
      <c r="E16" s="24"/>
    </row>
    <row r="17" spans="2:5" ht="29.45" customHeight="1" x14ac:dyDescent="0.25"/>
    <row r="18" spans="2:5" ht="29.45" customHeight="1" x14ac:dyDescent="0.25">
      <c r="B18" s="203" t="s">
        <v>34</v>
      </c>
      <c r="C18" s="5" t="s">
        <v>205</v>
      </c>
      <c r="E18" s="24"/>
    </row>
    <row r="19" spans="2:5" ht="29.45" customHeight="1" x14ac:dyDescent="0.25">
      <c r="B19" s="204"/>
      <c r="C19" s="5" t="s">
        <v>206</v>
      </c>
      <c r="E19" s="24"/>
    </row>
    <row r="20" spans="2:5" ht="29.45" customHeight="1" x14ac:dyDescent="0.25">
      <c r="B20" s="204"/>
      <c r="C20" s="5" t="s">
        <v>20</v>
      </c>
      <c r="E20" s="24"/>
    </row>
    <row r="21" spans="2:5" ht="29.45" customHeight="1" x14ac:dyDescent="0.25">
      <c r="B21" s="204"/>
      <c r="C21" s="5" t="s">
        <v>92</v>
      </c>
      <c r="E21" s="24"/>
    </row>
    <row r="22" spans="2:5" ht="45" customHeight="1" x14ac:dyDescent="0.25">
      <c r="B22" s="204"/>
      <c r="C22" s="5" t="s">
        <v>21</v>
      </c>
      <c r="E22" s="24"/>
    </row>
    <row r="23" spans="2:5" ht="29.45" customHeight="1" x14ac:dyDescent="0.25">
      <c r="B23" s="204"/>
      <c r="C23" s="18" t="s">
        <v>22</v>
      </c>
      <c r="E23" s="24"/>
    </row>
    <row r="24" spans="2:5" ht="29.45" customHeight="1" x14ac:dyDescent="0.25">
      <c r="B24" s="204"/>
      <c r="C24" s="5" t="s">
        <v>132</v>
      </c>
      <c r="E24" s="24"/>
    </row>
    <row r="25" spans="2:5" ht="29.45" customHeight="1" x14ac:dyDescent="0.25">
      <c r="B25" s="217"/>
      <c r="C25" s="18" t="s">
        <v>0</v>
      </c>
      <c r="E25" s="24"/>
    </row>
    <row r="26" spans="2:5" ht="29.45" customHeight="1" x14ac:dyDescent="0.25"/>
    <row r="27" spans="2:5" ht="29.45" customHeight="1" x14ac:dyDescent="0.25">
      <c r="B27" s="203" t="s">
        <v>23</v>
      </c>
      <c r="C27" s="5" t="s">
        <v>18</v>
      </c>
      <c r="E27" s="24"/>
    </row>
    <row r="28" spans="2:5" ht="29.45" customHeight="1" x14ac:dyDescent="0.25">
      <c r="B28" s="204"/>
      <c r="C28" s="5" t="s">
        <v>61</v>
      </c>
      <c r="E28" s="24"/>
    </row>
    <row r="29" spans="2:5" ht="29.45" customHeight="1" x14ac:dyDescent="0.25">
      <c r="B29" s="217"/>
      <c r="C29" s="5" t="s">
        <v>57</v>
      </c>
      <c r="E29" s="24"/>
    </row>
  </sheetData>
  <sheetProtection formatCells="0" formatColumns="0" formatRows="0" selectLockedCells="1"/>
  <mergeCells count="5">
    <mergeCell ref="B27:B29"/>
    <mergeCell ref="B18:B25"/>
    <mergeCell ref="B14:B16"/>
    <mergeCell ref="B9:B12"/>
    <mergeCell ref="B4:B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25CFD-D2E5-4516-99F8-EF1EAEEE097A}">
  <sheetPr>
    <tabColor theme="0"/>
    <pageSetUpPr fitToPage="1"/>
  </sheetPr>
  <dimension ref="A1:H13"/>
  <sheetViews>
    <sheetView topLeftCell="A2" workbookViewId="0">
      <selection sqref="A1:H1"/>
    </sheetView>
  </sheetViews>
  <sheetFormatPr baseColWidth="10" defaultColWidth="14" defaultRowHeight="12.75" x14ac:dyDescent="0.25"/>
  <cols>
    <col min="1" max="1" width="14" style="39"/>
    <col min="2" max="2" width="18.7109375" style="39" customWidth="1"/>
    <col min="3" max="7" width="14" style="39"/>
    <col min="8" max="8" width="39.7109375" style="39" customWidth="1"/>
    <col min="9" max="16384" width="14" style="39"/>
  </cols>
  <sheetData>
    <row r="1" spans="1:8" ht="33.75" x14ac:dyDescent="0.25">
      <c r="A1" s="222" t="s">
        <v>90</v>
      </c>
      <c r="B1" s="222"/>
      <c r="C1" s="222"/>
      <c r="D1" s="222"/>
      <c r="E1" s="222"/>
      <c r="F1" s="222"/>
      <c r="G1" s="222"/>
      <c r="H1" s="222"/>
    </row>
    <row r="2" spans="1:8" ht="87.75" customHeight="1" x14ac:dyDescent="0.25">
      <c r="A2" s="40">
        <v>0</v>
      </c>
      <c r="B2" s="41" t="s">
        <v>78</v>
      </c>
      <c r="C2" s="218" t="s">
        <v>80</v>
      </c>
      <c r="D2" s="218"/>
      <c r="E2" s="218"/>
      <c r="F2" s="218"/>
      <c r="G2" s="218"/>
      <c r="H2" s="42" t="s">
        <v>77</v>
      </c>
    </row>
    <row r="3" spans="1:8" ht="87.75" customHeight="1" x14ac:dyDescent="0.25">
      <c r="A3" s="40">
        <v>1</v>
      </c>
      <c r="B3" s="41" t="s">
        <v>75</v>
      </c>
      <c r="C3" s="218" t="s">
        <v>81</v>
      </c>
      <c r="D3" s="218"/>
      <c r="E3" s="218"/>
      <c r="F3" s="218"/>
      <c r="G3" s="218"/>
      <c r="H3" s="42" t="s">
        <v>76</v>
      </c>
    </row>
    <row r="4" spans="1:8" ht="87.75" customHeight="1" x14ac:dyDescent="0.25">
      <c r="A4" s="40">
        <v>2</v>
      </c>
      <c r="B4" s="41" t="s">
        <v>75</v>
      </c>
      <c r="C4" s="218" t="s">
        <v>82</v>
      </c>
      <c r="D4" s="218"/>
      <c r="E4" s="218"/>
      <c r="F4" s="218"/>
      <c r="G4" s="218"/>
      <c r="H4" s="43" t="s">
        <v>74</v>
      </c>
    </row>
    <row r="5" spans="1:8" ht="87.75" customHeight="1" x14ac:dyDescent="0.25">
      <c r="A5" s="40">
        <v>3</v>
      </c>
      <c r="B5" s="41" t="s">
        <v>72</v>
      </c>
      <c r="C5" s="218" t="s">
        <v>83</v>
      </c>
      <c r="D5" s="218"/>
      <c r="E5" s="218"/>
      <c r="F5" s="218"/>
      <c r="G5" s="218"/>
      <c r="H5" s="43" t="s">
        <v>73</v>
      </c>
    </row>
    <row r="6" spans="1:8" ht="87.75" customHeight="1" x14ac:dyDescent="0.25">
      <c r="A6" s="40">
        <v>4</v>
      </c>
      <c r="B6" s="41" t="s">
        <v>72</v>
      </c>
      <c r="C6" s="218" t="s">
        <v>84</v>
      </c>
      <c r="D6" s="218"/>
      <c r="E6" s="218"/>
      <c r="F6" s="218"/>
      <c r="G6" s="218"/>
      <c r="H6" s="44" t="s">
        <v>71</v>
      </c>
    </row>
    <row r="7" spans="1:8" s="48" customFormat="1" ht="87.75" customHeight="1" x14ac:dyDescent="0.25">
      <c r="A7" s="45">
        <v>5</v>
      </c>
      <c r="B7" s="46" t="s">
        <v>68</v>
      </c>
      <c r="C7" s="223" t="s">
        <v>85</v>
      </c>
      <c r="D7" s="223"/>
      <c r="E7" s="223"/>
      <c r="F7" s="223"/>
      <c r="G7" s="223"/>
      <c r="H7" s="47" t="s">
        <v>70</v>
      </c>
    </row>
    <row r="8" spans="1:8" ht="87.75" customHeight="1" x14ac:dyDescent="0.25">
      <c r="A8" s="40">
        <v>6</v>
      </c>
      <c r="B8" s="41" t="s">
        <v>68</v>
      </c>
      <c r="C8" s="218" t="s">
        <v>79</v>
      </c>
      <c r="D8" s="218"/>
      <c r="E8" s="218"/>
      <c r="F8" s="218"/>
      <c r="G8" s="218"/>
      <c r="H8" s="44" t="s">
        <v>69</v>
      </c>
    </row>
    <row r="9" spans="1:8" ht="87.75" customHeight="1" x14ac:dyDescent="0.25">
      <c r="A9" s="40">
        <v>7</v>
      </c>
      <c r="B9" s="41" t="s">
        <v>68</v>
      </c>
      <c r="C9" s="218" t="s">
        <v>89</v>
      </c>
      <c r="D9" s="218"/>
      <c r="E9" s="218"/>
      <c r="F9" s="218"/>
      <c r="G9" s="218"/>
      <c r="H9" s="49" t="s">
        <v>67</v>
      </c>
    </row>
    <row r="10" spans="1:8" ht="87.75" customHeight="1" x14ac:dyDescent="0.25">
      <c r="A10" s="40">
        <v>8</v>
      </c>
      <c r="B10" s="41" t="s">
        <v>65</v>
      </c>
      <c r="C10" s="218" t="s">
        <v>86</v>
      </c>
      <c r="D10" s="218"/>
      <c r="E10" s="218"/>
      <c r="F10" s="218"/>
      <c r="G10" s="218"/>
      <c r="H10" s="49" t="s">
        <v>66</v>
      </c>
    </row>
    <row r="11" spans="1:8" ht="87.75" customHeight="1" x14ac:dyDescent="0.25">
      <c r="A11" s="40">
        <v>9</v>
      </c>
      <c r="B11" s="41" t="s">
        <v>65</v>
      </c>
      <c r="C11" s="218" t="s">
        <v>87</v>
      </c>
      <c r="D11" s="218"/>
      <c r="E11" s="218"/>
      <c r="F11" s="218"/>
      <c r="G11" s="218"/>
      <c r="H11" s="50" t="s">
        <v>64</v>
      </c>
    </row>
    <row r="12" spans="1:8" ht="98.25" customHeight="1" x14ac:dyDescent="0.25">
      <c r="A12" s="40">
        <v>10</v>
      </c>
      <c r="B12" s="41" t="s">
        <v>63</v>
      </c>
      <c r="C12" s="218" t="s">
        <v>88</v>
      </c>
      <c r="D12" s="218"/>
      <c r="E12" s="218"/>
      <c r="F12" s="218"/>
      <c r="G12" s="218"/>
      <c r="H12" s="50" t="s">
        <v>62</v>
      </c>
    </row>
    <row r="13" spans="1:8" ht="30" customHeight="1" x14ac:dyDescent="0.25">
      <c r="A13" s="219"/>
      <c r="B13" s="220"/>
      <c r="C13" s="220"/>
      <c r="D13" s="220"/>
      <c r="E13" s="220"/>
      <c r="F13" s="220"/>
      <c r="G13" s="220"/>
      <c r="H13" s="221"/>
    </row>
  </sheetData>
  <sheetProtection sheet="1" objects="1" scenarios="1"/>
  <mergeCells count="13">
    <mergeCell ref="C10:G10"/>
    <mergeCell ref="C11:G11"/>
    <mergeCell ref="A13:H13"/>
    <mergeCell ref="C12:G12"/>
    <mergeCell ref="A1:H1"/>
    <mergeCell ref="C2:G2"/>
    <mergeCell ref="C3:G3"/>
    <mergeCell ref="C4:G4"/>
    <mergeCell ref="C5:G5"/>
    <mergeCell ref="C6:G6"/>
    <mergeCell ref="C7:G7"/>
    <mergeCell ref="C8:G8"/>
    <mergeCell ref="C9:G9"/>
  </mergeCells>
  <pageMargins left="0.78740157480314965" right="0.78740157480314965" top="0.98425196850393704" bottom="0.98425196850393704" header="0.51181102362204722" footer="0.51181102362204722"/>
  <pageSetup paperSize="9" scale="5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AF521-C6B0-4F2A-B99E-61FD04CE2F30}">
  <dimension ref="A1:K28"/>
  <sheetViews>
    <sheetView topLeftCell="A3" zoomScale="55" zoomScaleNormal="55" workbookViewId="0">
      <selection activeCell="W14" sqref="W14"/>
    </sheetView>
  </sheetViews>
  <sheetFormatPr baseColWidth="10" defaultColWidth="11.5703125" defaultRowHeight="15" x14ac:dyDescent="0.2"/>
  <cols>
    <col min="1" max="1" width="16" style="2" customWidth="1"/>
    <col min="2" max="2" width="15.85546875" style="53" customWidth="1"/>
    <col min="3" max="3" width="30.7109375" style="34" customWidth="1"/>
    <col min="4" max="4" width="15.5703125" style="32" customWidth="1"/>
    <col min="5" max="5" width="15.5703125" style="32" hidden="1" customWidth="1"/>
    <col min="6" max="6" width="40.7109375" style="2" customWidth="1"/>
    <col min="7" max="7" width="16" style="52" customWidth="1"/>
    <col min="8" max="8" width="16" style="52" hidden="1" customWidth="1"/>
    <col min="9" max="9" width="28.42578125" style="2" customWidth="1"/>
    <col min="10" max="10" width="15.42578125" style="33" customWidth="1"/>
    <col min="11" max="11" width="11" style="2" hidden="1" customWidth="1"/>
    <col min="12" max="16384" width="11.5703125" style="2"/>
  </cols>
  <sheetData>
    <row r="1" spans="1:11" s="107" customFormat="1" x14ac:dyDescent="0.2">
      <c r="A1" s="99"/>
      <c r="B1" s="100"/>
      <c r="C1" s="102"/>
      <c r="D1" s="103"/>
      <c r="E1" s="103"/>
      <c r="F1" s="104"/>
      <c r="G1" s="105"/>
      <c r="H1" s="105"/>
      <c r="I1" s="104"/>
      <c r="J1" s="106"/>
    </row>
    <row r="2" spans="1:11" s="19" customFormat="1" x14ac:dyDescent="0.2">
      <c r="A2" s="74" t="s">
        <v>44</v>
      </c>
      <c r="B2" s="71" t="s">
        <v>46</v>
      </c>
      <c r="C2" s="70" t="s">
        <v>45</v>
      </c>
      <c r="D2" s="72" t="s">
        <v>46</v>
      </c>
      <c r="E2" s="72" t="s">
        <v>46</v>
      </c>
      <c r="F2" s="70" t="s">
        <v>45</v>
      </c>
      <c r="G2" s="71" t="s">
        <v>46</v>
      </c>
      <c r="H2" s="71" t="s">
        <v>46</v>
      </c>
      <c r="I2" s="70" t="s">
        <v>45</v>
      </c>
      <c r="J2" s="73" t="s">
        <v>46</v>
      </c>
    </row>
    <row r="3" spans="1:11" ht="67.900000000000006" customHeight="1" x14ac:dyDescent="0.2">
      <c r="A3" s="54"/>
      <c r="B3" s="55"/>
      <c r="D3" s="57"/>
      <c r="E3" s="57"/>
      <c r="J3" s="2"/>
    </row>
    <row r="4" spans="1:11" s="20" customFormat="1" ht="37.15" customHeight="1" x14ac:dyDescent="0.25">
      <c r="A4" s="126" t="s">
        <v>11</v>
      </c>
      <c r="B4" s="127">
        <v>0.4</v>
      </c>
      <c r="C4" s="140" t="s">
        <v>35</v>
      </c>
      <c r="D4" s="133">
        <v>0.2</v>
      </c>
      <c r="E4" s="224"/>
      <c r="F4" s="78" t="str">
        <f>Fonctionnalités!$C$4</f>
        <v>Fonctionnalités générales</v>
      </c>
      <c r="G4" s="68">
        <v>0.5</v>
      </c>
      <c r="H4" s="124"/>
    </row>
    <row r="5" spans="1:11" s="20" customFormat="1" ht="37.15" customHeight="1" x14ac:dyDescent="0.25">
      <c r="A5" s="126"/>
      <c r="B5" s="127"/>
      <c r="C5" s="141"/>
      <c r="D5" s="134"/>
      <c r="E5" s="225"/>
      <c r="F5" s="78" t="str">
        <f>Fonctionnalités!$C$9</f>
        <v>Chargement et déchargement de l'équipement</v>
      </c>
      <c r="G5" s="68">
        <v>0.25</v>
      </c>
      <c r="H5" s="124"/>
    </row>
    <row r="6" spans="1:11" s="20" customFormat="1" ht="37.15" customHeight="1" x14ac:dyDescent="0.25">
      <c r="A6" s="126"/>
      <c r="B6" s="127"/>
      <c r="C6" s="141"/>
      <c r="D6" s="134"/>
      <c r="E6" s="225"/>
      <c r="F6" s="85" t="str">
        <f>Fonctionnalités!$C$27</f>
        <v>Configurations</v>
      </c>
      <c r="G6" s="68">
        <v>0.25</v>
      </c>
      <c r="H6" s="124"/>
    </row>
    <row r="7" spans="1:11" s="20" customFormat="1" ht="37.15" customHeight="1" x14ac:dyDescent="0.25">
      <c r="A7" s="126"/>
      <c r="B7" s="127"/>
      <c r="C7" s="126" t="str">
        <f>'Performances opérationnelles '!$B$4</f>
        <v>Performances opérationnelles</v>
      </c>
      <c r="D7" s="139">
        <v>0.5</v>
      </c>
      <c r="E7" s="226"/>
      <c r="F7" s="82" t="str">
        <f>'Performances opérationnelles '!$C$4</f>
        <v>Performance de la stérilisation</v>
      </c>
      <c r="G7" s="68">
        <v>0.75</v>
      </c>
      <c r="H7" s="124"/>
    </row>
    <row r="8" spans="1:11" s="20" customFormat="1" ht="37.15" customHeight="1" x14ac:dyDescent="0.25">
      <c r="A8" s="126"/>
      <c r="B8" s="127"/>
      <c r="C8" s="126"/>
      <c r="D8" s="139"/>
      <c r="E8" s="226"/>
      <c r="F8" s="82" t="str">
        <f>'Performances opérationnelles '!$C$21</f>
        <v>Encombrement
Capacité d'accueil / de chargement</v>
      </c>
      <c r="G8" s="68">
        <v>0.25</v>
      </c>
      <c r="H8" s="124"/>
    </row>
    <row r="9" spans="1:11" s="20" customFormat="1" ht="37.15" customHeight="1" x14ac:dyDescent="0.25">
      <c r="A9" s="126"/>
      <c r="B9" s="127"/>
      <c r="C9" s="126" t="s">
        <v>39</v>
      </c>
      <c r="D9" s="139">
        <v>0.3</v>
      </c>
      <c r="E9" s="226"/>
      <c r="F9" s="144" t="s">
        <v>10</v>
      </c>
      <c r="G9" s="139">
        <v>0.3</v>
      </c>
      <c r="H9" s="226"/>
      <c r="I9" s="66" t="s">
        <v>37</v>
      </c>
      <c r="J9" s="68">
        <v>0.3</v>
      </c>
      <c r="K9" s="124"/>
    </row>
    <row r="10" spans="1:11" s="20" customFormat="1" ht="37.15" customHeight="1" x14ac:dyDescent="0.25">
      <c r="A10" s="126"/>
      <c r="B10" s="127"/>
      <c r="C10" s="126"/>
      <c r="D10" s="139"/>
      <c r="E10" s="226"/>
      <c r="F10" s="144"/>
      <c r="G10" s="139"/>
      <c r="H10" s="226"/>
      <c r="I10" s="66" t="s">
        <v>38</v>
      </c>
      <c r="J10" s="68">
        <v>0.35</v>
      </c>
      <c r="K10" s="124"/>
    </row>
    <row r="11" spans="1:11" s="20" customFormat="1" ht="37.15" customHeight="1" x14ac:dyDescent="0.25">
      <c r="A11" s="126"/>
      <c r="B11" s="127"/>
      <c r="C11" s="126"/>
      <c r="D11" s="139"/>
      <c r="E11" s="226"/>
      <c r="F11" s="144"/>
      <c r="G11" s="139"/>
      <c r="H11" s="226"/>
      <c r="I11" s="85" t="s">
        <v>53</v>
      </c>
      <c r="J11" s="68">
        <v>0.35</v>
      </c>
      <c r="K11" s="124"/>
    </row>
    <row r="12" spans="1:11" s="20" customFormat="1" ht="37.15" customHeight="1" x14ac:dyDescent="0.25">
      <c r="A12" s="126"/>
      <c r="B12" s="127"/>
      <c r="C12" s="126"/>
      <c r="D12" s="139"/>
      <c r="E12" s="226"/>
      <c r="F12" s="144" t="s">
        <v>40</v>
      </c>
      <c r="G12" s="139">
        <v>0.7</v>
      </c>
      <c r="H12" s="226"/>
      <c r="I12" s="66" t="s">
        <v>42</v>
      </c>
      <c r="J12" s="68">
        <v>0.5</v>
      </c>
      <c r="K12" s="124"/>
    </row>
    <row r="13" spans="1:11" s="20" customFormat="1" ht="37.15" customHeight="1" x14ac:dyDescent="0.25">
      <c r="A13" s="126"/>
      <c r="B13" s="127"/>
      <c r="C13" s="126"/>
      <c r="D13" s="139"/>
      <c r="E13" s="226"/>
      <c r="F13" s="144"/>
      <c r="G13" s="139"/>
      <c r="H13" s="226"/>
      <c r="I13" s="66" t="s">
        <v>41</v>
      </c>
      <c r="J13" s="68">
        <v>0.25</v>
      </c>
      <c r="K13" s="124"/>
    </row>
    <row r="14" spans="1:11" s="20" customFormat="1" ht="37.15" customHeight="1" x14ac:dyDescent="0.25">
      <c r="A14" s="126"/>
      <c r="B14" s="127"/>
      <c r="C14" s="126"/>
      <c r="D14" s="139"/>
      <c r="E14" s="226"/>
      <c r="F14" s="144"/>
      <c r="G14" s="139"/>
      <c r="H14" s="226"/>
      <c r="I14" s="66" t="s">
        <v>29</v>
      </c>
      <c r="J14" s="68">
        <v>0.25</v>
      </c>
      <c r="K14" s="124"/>
    </row>
    <row r="15" spans="1:11" s="20" customFormat="1" ht="66.599999999999994" customHeight="1" x14ac:dyDescent="0.25">
      <c r="A15" s="146" t="s">
        <v>242</v>
      </c>
      <c r="B15" s="147">
        <v>0.15</v>
      </c>
      <c r="C15" s="86" t="str">
        <f>Durabilité!$B$4</f>
        <v>Durabilité</v>
      </c>
      <c r="D15" s="81">
        <v>0.3</v>
      </c>
      <c r="E15" s="125"/>
    </row>
    <row r="16" spans="1:11" s="20" customFormat="1" ht="66.599999999999994" customHeight="1" x14ac:dyDescent="0.25">
      <c r="A16" s="146"/>
      <c r="B16" s="147"/>
      <c r="C16" s="126" t="s">
        <v>8</v>
      </c>
      <c r="D16" s="139">
        <v>0.7</v>
      </c>
      <c r="E16" s="226"/>
      <c r="F16" s="150" t="str">
        <f>'Contrôle &amp; Sécurité'!$B$3</f>
        <v>Contrôle &amp; sécurité</v>
      </c>
      <c r="G16" s="139">
        <v>0.7</v>
      </c>
      <c r="H16" s="226"/>
      <c r="I16" s="66" t="str">
        <f>'Contrôle &amp; Sécurité'!$C$3</f>
        <v>Contrôles</v>
      </c>
      <c r="J16" s="68">
        <v>0.5</v>
      </c>
      <c r="K16" s="124"/>
    </row>
    <row r="17" spans="1:11" s="20" customFormat="1" ht="66.599999999999994" customHeight="1" x14ac:dyDescent="0.25">
      <c r="A17" s="146"/>
      <c r="B17" s="147"/>
      <c r="C17" s="126"/>
      <c r="D17" s="139"/>
      <c r="E17" s="226"/>
      <c r="F17" s="150"/>
      <c r="G17" s="139"/>
      <c r="H17" s="226"/>
      <c r="I17" s="66" t="s">
        <v>166</v>
      </c>
      <c r="J17" s="68">
        <v>0.2</v>
      </c>
      <c r="K17" s="124"/>
    </row>
    <row r="18" spans="1:11" s="20" customFormat="1" ht="66.599999999999994" customHeight="1" x14ac:dyDescent="0.25">
      <c r="A18" s="146"/>
      <c r="B18" s="147"/>
      <c r="C18" s="126"/>
      <c r="D18" s="139"/>
      <c r="E18" s="226"/>
      <c r="F18" s="150"/>
      <c r="G18" s="139"/>
      <c r="H18" s="226"/>
      <c r="I18" s="66" t="str">
        <f>'Contrôle &amp; Sécurité'!$C$14</f>
        <v>Sécurité</v>
      </c>
      <c r="J18" s="68">
        <v>0.3</v>
      </c>
      <c r="K18" s="124"/>
    </row>
    <row r="19" spans="1:11" s="20" customFormat="1" ht="66.599999999999994" customHeight="1" x14ac:dyDescent="0.25">
      <c r="A19" s="146"/>
      <c r="B19" s="147"/>
      <c r="C19" s="126"/>
      <c r="D19" s="139"/>
      <c r="E19" s="226"/>
      <c r="F19" s="150" t="str">
        <f>'Conditions de travail'!$B$4</f>
        <v>Conditions de travail</v>
      </c>
      <c r="G19" s="139">
        <v>0.3</v>
      </c>
      <c r="H19" s="226"/>
      <c r="I19" s="66" t="s">
        <v>36</v>
      </c>
      <c r="J19" s="68">
        <v>0.6</v>
      </c>
      <c r="K19" s="124"/>
    </row>
    <row r="20" spans="1:11" s="20" customFormat="1" ht="66.599999999999994" customHeight="1" x14ac:dyDescent="0.25">
      <c r="A20" s="146"/>
      <c r="B20" s="147"/>
      <c r="C20" s="126"/>
      <c r="D20" s="139"/>
      <c r="E20" s="226"/>
      <c r="F20" s="150"/>
      <c r="G20" s="139"/>
      <c r="H20" s="226"/>
      <c r="I20" s="66" t="s">
        <v>13</v>
      </c>
      <c r="J20" s="68">
        <v>0.4</v>
      </c>
      <c r="K20" s="124"/>
    </row>
    <row r="21" spans="1:11" s="20" customFormat="1" ht="42" hidden="1" customHeight="1" x14ac:dyDescent="0.25">
      <c r="A21" s="75" t="s">
        <v>25</v>
      </c>
      <c r="B21" s="146" t="s">
        <v>43</v>
      </c>
      <c r="C21" s="146"/>
      <c r="D21" s="146"/>
      <c r="E21" s="146"/>
      <c r="F21" s="146"/>
      <c r="G21" s="146"/>
      <c r="H21" s="146"/>
      <c r="I21" s="146"/>
      <c r="J21" s="146"/>
    </row>
    <row r="22" spans="1:11" s="20" customFormat="1" ht="37.15" hidden="1" customHeight="1" x14ac:dyDescent="0.25">
      <c r="A22" s="28"/>
      <c r="B22" s="51"/>
      <c r="C22" s="28"/>
      <c r="D22" s="31"/>
      <c r="E22" s="31"/>
      <c r="F22" s="28"/>
      <c r="G22" s="31"/>
      <c r="H22" s="31"/>
      <c r="I22" s="28"/>
      <c r="J22" s="30"/>
    </row>
    <row r="23" spans="1:11" s="20" customFormat="1" ht="121.15" customHeight="1" x14ac:dyDescent="0.25">
      <c r="A23" s="28"/>
      <c r="B23" s="51"/>
      <c r="C23" s="28"/>
      <c r="D23" s="52"/>
      <c r="E23" s="52"/>
      <c r="F23" s="28"/>
      <c r="G23" s="31"/>
      <c r="H23" s="31"/>
      <c r="I23" s="28"/>
      <c r="J23" s="30"/>
    </row>
    <row r="24" spans="1:11" s="20" customFormat="1" ht="189" customHeight="1" x14ac:dyDescent="0.25">
      <c r="A24" s="28"/>
      <c r="B24" s="51"/>
      <c r="C24" s="28"/>
      <c r="D24" s="32"/>
      <c r="E24" s="32"/>
      <c r="F24" s="28"/>
      <c r="G24" s="31"/>
      <c r="H24" s="31"/>
      <c r="I24" s="28"/>
      <c r="J24" s="30"/>
    </row>
    <row r="25" spans="1:11" ht="13.9" customHeight="1" x14ac:dyDescent="0.2">
      <c r="D25" s="35">
        <f>SUM(D4:D14)</f>
        <v>1</v>
      </c>
      <c r="E25" s="35">
        <f>SUM(E4:E14)</f>
        <v>0</v>
      </c>
      <c r="F25" s="27"/>
      <c r="G25" s="36">
        <f>SUM(G4:G6)</f>
        <v>1</v>
      </c>
      <c r="H25" s="36">
        <f>SUM(H4:H6)</f>
        <v>0</v>
      </c>
      <c r="I25" s="27"/>
      <c r="J25" s="37">
        <f>SUM(J16:J18)</f>
        <v>1</v>
      </c>
    </row>
    <row r="26" spans="1:11" ht="13.9" customHeight="1" x14ac:dyDescent="0.2">
      <c r="D26" s="35"/>
      <c r="E26" s="35"/>
      <c r="F26" s="27"/>
      <c r="G26" s="36">
        <f>SUM(G7:G8)</f>
        <v>1</v>
      </c>
      <c r="H26" s="36">
        <f>SUM(H7:H8)</f>
        <v>0</v>
      </c>
      <c r="I26" s="27"/>
      <c r="J26" s="37">
        <f>SUM(J19:J20)</f>
        <v>1</v>
      </c>
    </row>
    <row r="27" spans="1:11" ht="13.9" customHeight="1" x14ac:dyDescent="0.2">
      <c r="D27" s="35"/>
      <c r="E27" s="35"/>
      <c r="F27" s="27"/>
      <c r="G27" s="36">
        <f>SUM(G16:G20)</f>
        <v>1</v>
      </c>
      <c r="H27" s="36">
        <f>SUM(H16:H20)</f>
        <v>0</v>
      </c>
      <c r="I27" s="27"/>
      <c r="J27" s="37">
        <f>SUM(J9:J11)</f>
        <v>0.99999999999999989</v>
      </c>
    </row>
    <row r="28" spans="1:11" ht="13.9" customHeight="1" x14ac:dyDescent="0.2">
      <c r="D28" s="35"/>
      <c r="E28" s="35"/>
      <c r="F28" s="27"/>
      <c r="G28" s="36">
        <f>SUM(G9:G14)</f>
        <v>1</v>
      </c>
      <c r="H28" s="36">
        <f>SUM(H9:H14)</f>
        <v>0</v>
      </c>
      <c r="I28" s="27"/>
      <c r="J28" s="37">
        <f>SUM(J12:J14)</f>
        <v>1</v>
      </c>
    </row>
  </sheetData>
  <mergeCells count="29">
    <mergeCell ref="A15:A20"/>
    <mergeCell ref="B15:B20"/>
    <mergeCell ref="C16:C20"/>
    <mergeCell ref="H9:H11"/>
    <mergeCell ref="F12:F14"/>
    <mergeCell ref="G12:G14"/>
    <mergeCell ref="H12:H14"/>
    <mergeCell ref="D9:D14"/>
    <mergeCell ref="E9:E14"/>
    <mergeCell ref="F9:F11"/>
    <mergeCell ref="G9:G11"/>
    <mergeCell ref="A4:A14"/>
    <mergeCell ref="B4:B14"/>
    <mergeCell ref="C4:C6"/>
    <mergeCell ref="C9:C14"/>
    <mergeCell ref="B21:J21"/>
    <mergeCell ref="E4:E6"/>
    <mergeCell ref="E7:E8"/>
    <mergeCell ref="H16:H18"/>
    <mergeCell ref="F19:F20"/>
    <mergeCell ref="G19:G20"/>
    <mergeCell ref="H19:H20"/>
    <mergeCell ref="D16:D20"/>
    <mergeCell ref="E16:E20"/>
    <mergeCell ref="F16:F18"/>
    <mergeCell ref="G16:G18"/>
    <mergeCell ref="D4:D6"/>
    <mergeCell ref="C7:C8"/>
    <mergeCell ref="D7:D8"/>
  </mergeCells>
  <pageMargins left="0.7" right="0.7" top="0.75" bottom="0.75" header="0.3" footer="0.3"/>
  <pageSetup paperSize="9" scale="2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E1B4E61-77F8-4886-B0AC-BBF8E0DB062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4</vt:i4>
      </vt:variant>
    </vt:vector>
  </HeadingPairs>
  <TitlesOfParts>
    <vt:vector size="17" baseType="lpstr">
      <vt:lpstr>Consignes</vt:lpstr>
      <vt:lpstr>Notation simplifiée</vt:lpstr>
      <vt:lpstr>Notation complète</vt:lpstr>
      <vt:lpstr>Fonctionnalités</vt:lpstr>
      <vt:lpstr>Performances opérationnelles </vt:lpstr>
      <vt:lpstr>Installation &amp; mise en service</vt:lpstr>
      <vt:lpstr>Garantie et maintenance</vt:lpstr>
      <vt:lpstr>Durabilité</vt:lpstr>
      <vt:lpstr>Contrôle &amp; Sécurité</vt:lpstr>
      <vt:lpstr>Conditions de travail</vt:lpstr>
      <vt:lpstr>Informations sur le candidat</vt:lpstr>
      <vt:lpstr>Echelle de notation</vt:lpstr>
      <vt:lpstr>Pondération</vt:lpstr>
      <vt:lpstr>'Echelle de notation'!Zone_d_impression</vt:lpstr>
      <vt:lpstr>'Notation complète'!Zone_d_impression</vt:lpstr>
      <vt:lpstr>'Notation simplifiée'!Zone_d_impression</vt:lpstr>
      <vt:lpstr>Pondération!Zone_d_impression</vt:lpstr>
    </vt:vector>
  </TitlesOfParts>
  <Company>HCS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UniHA BARATTE Jean-Marc</dc:creator>
  <cp:lastModifiedBy>Jean-Marc BARATTE</cp:lastModifiedBy>
  <dcterms:created xsi:type="dcterms:W3CDTF">2024-01-23T14:17:13Z</dcterms:created>
  <dcterms:modified xsi:type="dcterms:W3CDTF">2026-03-12T08:42:10Z</dcterms:modified>
</cp:coreProperties>
</file>